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9585" windowHeight="11115"/>
  </bookViews>
  <sheets>
    <sheet name="01.04.2025" sheetId="1" r:id="rId1"/>
  </sheets>
  <definedNames>
    <definedName name="_xlnm._FilterDatabase" localSheetId="0" hidden="1">'01.04.2025'!$A$3:$G$3</definedName>
    <definedName name="_xlnm.Print_Titles" localSheetId="0">'01.04.2025'!$3:$3</definedName>
  </definedNames>
  <calcPr calcId="145621"/>
</workbook>
</file>

<file path=xl/calcChain.xml><?xml version="1.0" encoding="utf-8"?>
<calcChain xmlns="http://schemas.openxmlformats.org/spreadsheetml/2006/main">
  <c r="G236" i="1" l="1"/>
  <c r="G237" i="1"/>
  <c r="F236" i="1"/>
  <c r="F237" i="1"/>
  <c r="F238" i="1"/>
  <c r="F23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3" i="1"/>
  <c r="D305" i="1"/>
  <c r="C305" i="1"/>
  <c r="D279" i="1"/>
  <c r="E279" i="1"/>
  <c r="C279" i="1"/>
  <c r="D291" i="1"/>
  <c r="E291" i="1"/>
  <c r="C291" i="1"/>
  <c r="D283" i="1"/>
  <c r="E283" i="1"/>
  <c r="C283" i="1"/>
  <c r="D256" i="1"/>
  <c r="E256" i="1"/>
  <c r="C256" i="1"/>
  <c r="D238" i="1"/>
  <c r="E238" i="1"/>
  <c r="C238" i="1"/>
  <c r="E222" i="1"/>
  <c r="F222" i="1" s="1"/>
  <c r="D222" i="1"/>
  <c r="C222" i="1"/>
  <c r="D220" i="1"/>
  <c r="E220" i="1"/>
  <c r="C220" i="1"/>
  <c r="D16" i="1"/>
  <c r="E16" i="1"/>
  <c r="G307" i="1" l="1"/>
  <c r="G308" i="1"/>
  <c r="G310" i="1"/>
  <c r="G302" i="1"/>
  <c r="G303" i="1"/>
  <c r="G304" i="1"/>
  <c r="G270" i="1"/>
  <c r="G271" i="1"/>
  <c r="G272" i="1"/>
  <c r="G245" i="1"/>
  <c r="G247" i="1"/>
  <c r="G249" i="1"/>
  <c r="G253" i="1"/>
  <c r="G228" i="1"/>
  <c r="G230" i="1"/>
  <c r="G232" i="1"/>
  <c r="G233" i="1"/>
  <c r="G205" i="1"/>
  <c r="G206" i="1"/>
  <c r="G181" i="1"/>
  <c r="G182" i="1"/>
  <c r="G169" i="1"/>
  <c r="G170" i="1"/>
  <c r="G172" i="1"/>
  <c r="G174" i="1"/>
  <c r="G175" i="1"/>
  <c r="G177" i="1"/>
  <c r="F169" i="1"/>
  <c r="F170" i="1"/>
  <c r="F172" i="1"/>
  <c r="F160" i="1"/>
  <c r="G158" i="1"/>
  <c r="G141" i="1"/>
  <c r="G143" i="1"/>
  <c r="G145" i="1"/>
  <c r="G147" i="1"/>
  <c r="G149" i="1"/>
  <c r="G136" i="1"/>
  <c r="G124" i="1"/>
  <c r="G125" i="1"/>
  <c r="G121" i="1"/>
  <c r="G111" i="1"/>
  <c r="G114" i="1"/>
  <c r="G115" i="1"/>
  <c r="G116" i="1"/>
  <c r="G117" i="1"/>
  <c r="G118" i="1"/>
  <c r="F96" i="1"/>
  <c r="F98" i="1"/>
  <c r="G95" i="1"/>
  <c r="G91" i="1"/>
  <c r="F91" i="1"/>
  <c r="G69" i="1"/>
  <c r="G70" i="1"/>
  <c r="G73" i="1"/>
  <c r="G74" i="1"/>
  <c r="G76" i="1"/>
  <c r="G79" i="1"/>
  <c r="G80" i="1"/>
  <c r="G83" i="1"/>
  <c r="G63" i="1"/>
  <c r="G61" i="1"/>
  <c r="G47" i="1"/>
  <c r="G42" i="1"/>
  <c r="G34" i="1"/>
  <c r="G35" i="1"/>
  <c r="G31" i="1"/>
  <c r="G26" i="1"/>
  <c r="G9" i="1"/>
  <c r="F11" i="1"/>
  <c r="D89" i="1" l="1"/>
  <c r="C89" i="1"/>
  <c r="C269" i="1"/>
  <c r="D123" i="1"/>
  <c r="C123" i="1"/>
  <c r="D112" i="1"/>
  <c r="E112" i="1"/>
  <c r="C112" i="1"/>
  <c r="F111" i="1"/>
  <c r="C6" i="1"/>
  <c r="F112" i="1" l="1"/>
  <c r="G112" i="1"/>
  <c r="G7" i="1"/>
  <c r="G12" i="1"/>
  <c r="G13" i="1"/>
  <c r="G17" i="1"/>
  <c r="G19" i="1"/>
  <c r="G21" i="1"/>
  <c r="G23" i="1"/>
  <c r="G27" i="1"/>
  <c r="G29" i="1"/>
  <c r="G39" i="1"/>
  <c r="G41" i="1"/>
  <c r="G53" i="1"/>
  <c r="G54" i="1"/>
  <c r="G58" i="1"/>
  <c r="G59" i="1"/>
  <c r="G62" i="1"/>
  <c r="G65" i="1"/>
  <c r="G66" i="1"/>
  <c r="G68" i="1"/>
  <c r="G86" i="1"/>
  <c r="G87" i="1"/>
  <c r="G88" i="1"/>
  <c r="G90" i="1"/>
  <c r="G92" i="1"/>
  <c r="G129" i="1"/>
  <c r="G132" i="1"/>
  <c r="G138" i="1"/>
  <c r="G156" i="1"/>
  <c r="G162" i="1"/>
  <c r="G166" i="1"/>
  <c r="G178" i="1"/>
  <c r="G187" i="1"/>
  <c r="G196" i="1"/>
  <c r="G197" i="1"/>
  <c r="G198" i="1"/>
  <c r="G200" i="1"/>
  <c r="G201" i="1"/>
  <c r="G202" i="1"/>
  <c r="G225" i="1"/>
  <c r="G226" i="1"/>
  <c r="G235" i="1"/>
  <c r="G255" i="1"/>
  <c r="G263" i="1"/>
  <c r="G266" i="1"/>
  <c r="G276" i="1"/>
  <c r="G278" i="1"/>
  <c r="G280" i="1"/>
  <c r="G281" i="1"/>
  <c r="G282" i="1"/>
  <c r="G286" i="1"/>
  <c r="G290" i="1"/>
  <c r="G292" i="1"/>
  <c r="G293" i="1"/>
  <c r="G297" i="1"/>
  <c r="G300" i="1"/>
  <c r="G314" i="1"/>
  <c r="G315" i="1"/>
  <c r="F7" i="1"/>
  <c r="F9" i="1"/>
  <c r="F12" i="1"/>
  <c r="F13" i="1"/>
  <c r="F16" i="1"/>
  <c r="F17" i="1"/>
  <c r="F19" i="1"/>
  <c r="F21" i="1"/>
  <c r="F23" i="1"/>
  <c r="F26" i="1"/>
  <c r="F27" i="1"/>
  <c r="F29" i="1"/>
  <c r="F31" i="1"/>
  <c r="F34" i="1"/>
  <c r="F35" i="1"/>
  <c r="F39" i="1"/>
  <c r="F41" i="1"/>
  <c r="F42" i="1"/>
  <c r="F45" i="1"/>
  <c r="F47" i="1"/>
  <c r="F49" i="1"/>
  <c r="F58" i="1"/>
  <c r="F59" i="1"/>
  <c r="F61" i="1"/>
  <c r="F62" i="1"/>
  <c r="F63" i="1"/>
  <c r="F65" i="1"/>
  <c r="F66" i="1"/>
  <c r="F68" i="1"/>
  <c r="F69" i="1"/>
  <c r="F70" i="1"/>
  <c r="F79" i="1"/>
  <c r="F80" i="1"/>
  <c r="F83" i="1"/>
  <c r="F86" i="1"/>
  <c r="F87" i="1"/>
  <c r="F88" i="1"/>
  <c r="F90" i="1"/>
  <c r="F92" i="1"/>
  <c r="F95" i="1"/>
  <c r="F103" i="1"/>
  <c r="F114" i="1"/>
  <c r="F115" i="1"/>
  <c r="F116" i="1"/>
  <c r="F118" i="1"/>
  <c r="F124" i="1"/>
  <c r="F128" i="1"/>
  <c r="F129" i="1"/>
  <c r="F132" i="1"/>
  <c r="F136" i="1"/>
  <c r="F138" i="1"/>
  <c r="F140" i="1"/>
  <c r="F141" i="1"/>
  <c r="F143" i="1"/>
  <c r="F145" i="1"/>
  <c r="F147" i="1"/>
  <c r="F149" i="1"/>
  <c r="F151" i="1"/>
  <c r="F153" i="1"/>
  <c r="F154" i="1"/>
  <c r="F156" i="1"/>
  <c r="F158" i="1"/>
  <c r="F162" i="1"/>
  <c r="F166" i="1"/>
  <c r="F178" i="1"/>
  <c r="F185" i="1"/>
  <c r="F186" i="1"/>
  <c r="F187" i="1"/>
  <c r="F189" i="1"/>
  <c r="F190" i="1"/>
  <c r="F191" i="1"/>
  <c r="F196" i="1"/>
  <c r="F197" i="1"/>
  <c r="F198" i="1"/>
  <c r="F200" i="1"/>
  <c r="F201" i="1"/>
  <c r="F202" i="1"/>
  <c r="F205" i="1"/>
  <c r="F206" i="1"/>
  <c r="F208" i="1"/>
  <c r="F209" i="1"/>
  <c r="F225" i="1"/>
  <c r="F226" i="1"/>
  <c r="F228" i="1"/>
  <c r="F230" i="1"/>
  <c r="F232" i="1"/>
  <c r="F233" i="1"/>
  <c r="F235" i="1"/>
  <c r="F241" i="1"/>
  <c r="F243" i="1"/>
  <c r="F245" i="1"/>
  <c r="F247" i="1"/>
  <c r="F249" i="1"/>
  <c r="F251" i="1"/>
  <c r="F253" i="1"/>
  <c r="F259" i="1"/>
  <c r="F260" i="1"/>
  <c r="F263" i="1"/>
  <c r="F264" i="1"/>
  <c r="F266" i="1"/>
  <c r="F268" i="1"/>
  <c r="F271" i="1"/>
  <c r="F272" i="1"/>
  <c r="F274" i="1"/>
  <c r="F276" i="1"/>
  <c r="F278" i="1"/>
  <c r="F280" i="1"/>
  <c r="F281" i="1"/>
  <c r="F282" i="1"/>
  <c r="F286" i="1"/>
  <c r="F288" i="1"/>
  <c r="F290" i="1"/>
  <c r="F292" i="1"/>
  <c r="F293" i="1"/>
  <c r="F295" i="1"/>
  <c r="F296" i="1"/>
  <c r="F297" i="1"/>
  <c r="F300" i="1"/>
  <c r="F307" i="1"/>
  <c r="F308" i="1"/>
  <c r="F310" i="1"/>
  <c r="F314" i="1"/>
  <c r="F315" i="1"/>
  <c r="D301" i="1"/>
  <c r="E301" i="1"/>
  <c r="C301" i="1"/>
  <c r="G301" i="1" l="1"/>
  <c r="E123" i="1"/>
  <c r="E89" i="1"/>
  <c r="F89" i="1" s="1"/>
  <c r="G123" i="1" l="1"/>
  <c r="F123" i="1"/>
  <c r="E262" i="1"/>
  <c r="F262" i="1" s="1"/>
  <c r="D262" i="1"/>
  <c r="E269" i="1"/>
  <c r="D269" i="1"/>
  <c r="D252" i="1"/>
  <c r="E252" i="1"/>
  <c r="C252" i="1"/>
  <c r="G252" i="1" l="1"/>
  <c r="F252" i="1"/>
  <c r="F269" i="1"/>
  <c r="D6" i="1"/>
  <c r="E6" i="1"/>
  <c r="F6" i="1" l="1"/>
  <c r="G6" i="1"/>
  <c r="C214" i="1"/>
  <c r="D72" i="1"/>
  <c r="C72" i="1"/>
  <c r="E72" i="1"/>
  <c r="E139" i="1"/>
  <c r="C127" i="1"/>
  <c r="E127" i="1"/>
  <c r="E120" i="1"/>
  <c r="C120" i="1"/>
  <c r="D127" i="1"/>
  <c r="D126" i="1" s="1"/>
  <c r="G72" i="1" l="1"/>
  <c r="E126" i="1"/>
  <c r="F126" i="1" s="1"/>
  <c r="F127" i="1"/>
  <c r="C126" i="1"/>
  <c r="G127" i="1"/>
  <c r="F291" i="1"/>
  <c r="C119" i="1"/>
  <c r="E119" i="1"/>
  <c r="G119" i="1" s="1"/>
  <c r="E113" i="1"/>
  <c r="G113" i="1" s="1"/>
  <c r="E110" i="1"/>
  <c r="C113" i="1"/>
  <c r="C110" i="1"/>
  <c r="D110" i="1"/>
  <c r="D113" i="1"/>
  <c r="G126" i="1" l="1"/>
  <c r="G110" i="1"/>
  <c r="F113" i="1"/>
  <c r="F110" i="1"/>
  <c r="C109" i="1"/>
  <c r="C108" i="1" s="1"/>
  <c r="D109" i="1"/>
  <c r="E109" i="1"/>
  <c r="E168" i="1"/>
  <c r="D120" i="1"/>
  <c r="D75" i="1"/>
  <c r="E75" i="1"/>
  <c r="C75" i="1"/>
  <c r="E71" i="1" l="1"/>
  <c r="G75" i="1"/>
  <c r="F109" i="1"/>
  <c r="G109" i="1"/>
  <c r="D71" i="1"/>
  <c r="C71" i="1"/>
  <c r="E108" i="1"/>
  <c r="D119" i="1"/>
  <c r="F119" i="1" s="1"/>
  <c r="D60" i="1"/>
  <c r="G71" i="1" l="1"/>
  <c r="G108" i="1"/>
  <c r="D108" i="1"/>
  <c r="F108" i="1" s="1"/>
  <c r="D148" i="1"/>
  <c r="E148" i="1"/>
  <c r="C148" i="1"/>
  <c r="F148" i="1" l="1"/>
  <c r="G148" i="1"/>
  <c r="D218" i="1"/>
  <c r="E218" i="1"/>
  <c r="C218" i="1"/>
  <c r="D313" i="1" l="1"/>
  <c r="E313" i="1"/>
  <c r="D312" i="1"/>
  <c r="E312" i="1"/>
  <c r="C313" i="1"/>
  <c r="G313" i="1" l="1"/>
  <c r="F313" i="1"/>
  <c r="F312" i="1"/>
  <c r="D311" i="1"/>
  <c r="E311" i="1"/>
  <c r="D285" i="1"/>
  <c r="E285" i="1"/>
  <c r="C285" i="1"/>
  <c r="D244" i="1"/>
  <c r="E244" i="1"/>
  <c r="C244" i="1"/>
  <c r="F285" i="1" l="1"/>
  <c r="G285" i="1"/>
  <c r="G244" i="1"/>
  <c r="F244" i="1"/>
  <c r="F311" i="1"/>
  <c r="D5" i="1"/>
  <c r="C236" i="1"/>
  <c r="D236" i="1"/>
  <c r="E236" i="1"/>
  <c r="C240" i="1"/>
  <c r="D240" i="1"/>
  <c r="E240" i="1"/>
  <c r="D306" i="1"/>
  <c r="E306" i="1"/>
  <c r="D188" i="1"/>
  <c r="E188" i="1"/>
  <c r="C188" i="1"/>
  <c r="D168" i="1"/>
  <c r="F168" i="1" s="1"/>
  <c r="E167" i="1"/>
  <c r="C168" i="1"/>
  <c r="G168" i="1" s="1"/>
  <c r="D82" i="1"/>
  <c r="D81" i="1" s="1"/>
  <c r="E82" i="1"/>
  <c r="E78" i="1"/>
  <c r="F82" i="1" l="1"/>
  <c r="F188" i="1"/>
  <c r="F240" i="1"/>
  <c r="F306" i="1"/>
  <c r="D167" i="1"/>
  <c r="F167" i="1" s="1"/>
  <c r="C167" i="1"/>
  <c r="G167" i="1" s="1"/>
  <c r="E305" i="1"/>
  <c r="E81" i="1"/>
  <c r="E77" i="1"/>
  <c r="F81" i="1" l="1"/>
  <c r="F305" i="1"/>
  <c r="C306" i="1"/>
  <c r="G306" i="1" s="1"/>
  <c r="C296" i="1"/>
  <c r="G296" i="1" s="1"/>
  <c r="C295" i="1" l="1"/>
  <c r="G295" i="1" s="1"/>
  <c r="C82" i="1"/>
  <c r="G82" i="1" s="1"/>
  <c r="C78" i="1"/>
  <c r="G78" i="1" s="1"/>
  <c r="C81" i="1" l="1"/>
  <c r="G81" i="1" s="1"/>
  <c r="D52" i="1"/>
  <c r="E52" i="1"/>
  <c r="C52" i="1"/>
  <c r="G52" i="1" l="1"/>
  <c r="D51" i="1"/>
  <c r="E51" i="1"/>
  <c r="C51" i="1"/>
  <c r="D254" i="1"/>
  <c r="D203" i="1" s="1"/>
  <c r="E254" i="1"/>
  <c r="C254" i="1"/>
  <c r="D224" i="1"/>
  <c r="E224" i="1"/>
  <c r="C224" i="1"/>
  <c r="G254" i="1" l="1"/>
  <c r="G51" i="1"/>
  <c r="F224" i="1"/>
  <c r="G224" i="1"/>
  <c r="D50" i="1"/>
  <c r="E50" i="1"/>
  <c r="C50" i="1"/>
  <c r="D216" i="1"/>
  <c r="E216" i="1"/>
  <c r="C216" i="1"/>
  <c r="D214" i="1"/>
  <c r="E214" i="1"/>
  <c r="D204" i="1"/>
  <c r="E204" i="1"/>
  <c r="C204" i="1"/>
  <c r="G204" i="1" l="1"/>
  <c r="F204" i="1"/>
  <c r="G50" i="1"/>
  <c r="D163" i="1"/>
  <c r="E163" i="1"/>
  <c r="C163" i="1"/>
  <c r="D146" i="1"/>
  <c r="E146" i="1"/>
  <c r="C146" i="1"/>
  <c r="D144" i="1"/>
  <c r="E144" i="1"/>
  <c r="C144" i="1"/>
  <c r="G89" i="1"/>
  <c r="G144" i="1" l="1"/>
  <c r="G146" i="1"/>
  <c r="F146" i="1"/>
  <c r="F144" i="1"/>
  <c r="C312" i="1"/>
  <c r="G312" i="1" s="1"/>
  <c r="C299" i="1"/>
  <c r="C289" i="1"/>
  <c r="C287" i="1"/>
  <c r="C277" i="1"/>
  <c r="C275" i="1"/>
  <c r="C273" i="1"/>
  <c r="G269" i="1"/>
  <c r="C267" i="1"/>
  <c r="C265" i="1"/>
  <c r="C262" i="1"/>
  <c r="G262" i="1" s="1"/>
  <c r="C258" i="1"/>
  <c r="C250" i="1"/>
  <c r="C248" i="1"/>
  <c r="C246" i="1"/>
  <c r="C242" i="1"/>
  <c r="C234" i="1"/>
  <c r="C231" i="1"/>
  <c r="C229" i="1"/>
  <c r="C227" i="1"/>
  <c r="C212" i="1"/>
  <c r="C210" i="1"/>
  <c r="C207" i="1"/>
  <c r="C199" i="1"/>
  <c r="C195" i="1"/>
  <c r="C184" i="1"/>
  <c r="C180" i="1"/>
  <c r="C176" i="1"/>
  <c r="C173" i="1"/>
  <c r="C165" i="1"/>
  <c r="C161" i="1"/>
  <c r="C159" i="1"/>
  <c r="C157" i="1"/>
  <c r="C155" i="1"/>
  <c r="C152" i="1"/>
  <c r="C150" i="1"/>
  <c r="C142" i="1"/>
  <c r="C139" i="1"/>
  <c r="C137" i="1"/>
  <c r="C135" i="1"/>
  <c r="C131" i="1"/>
  <c r="C130" i="1" s="1"/>
  <c r="C104" i="1"/>
  <c r="C102" i="1"/>
  <c r="C97" i="1"/>
  <c r="C85" i="1"/>
  <c r="C77" i="1"/>
  <c r="G77" i="1" s="1"/>
  <c r="C67" i="1"/>
  <c r="C64" i="1"/>
  <c r="C60" i="1"/>
  <c r="C57" i="1"/>
  <c r="C48" i="1"/>
  <c r="C46" i="1"/>
  <c r="C44" i="1"/>
  <c r="C40" i="1"/>
  <c r="C37" i="1"/>
  <c r="C33" i="1"/>
  <c r="C30" i="1"/>
  <c r="C28" i="1"/>
  <c r="C25" i="1"/>
  <c r="C22" i="1"/>
  <c r="C20" i="1"/>
  <c r="C18" i="1"/>
  <c r="C16" i="1"/>
  <c r="G16" i="1" s="1"/>
  <c r="C203" i="1" l="1"/>
  <c r="C171" i="1"/>
  <c r="C94" i="1"/>
  <c r="C93" i="1" s="1"/>
  <c r="C134" i="1"/>
  <c r="C133" i="1" s="1"/>
  <c r="C311" i="1"/>
  <c r="G311" i="1" s="1"/>
  <c r="C298" i="1"/>
  <c r="C261" i="1"/>
  <c r="C84" i="1"/>
  <c r="C5" i="1"/>
  <c r="C179" i="1"/>
  <c r="C24" i="1"/>
  <c r="C15" i="1"/>
  <c r="C194" i="1"/>
  <c r="C43" i="1"/>
  <c r="C56" i="1"/>
  <c r="C36" i="1"/>
  <c r="C101" i="1"/>
  <c r="D287" i="1"/>
  <c r="E287" i="1"/>
  <c r="D234" i="1"/>
  <c r="E234" i="1"/>
  <c r="D231" i="1"/>
  <c r="E231" i="1"/>
  <c r="G231" i="1" s="1"/>
  <c r="D212" i="1"/>
  <c r="E212" i="1"/>
  <c r="D210" i="1"/>
  <c r="E210" i="1"/>
  <c r="D165" i="1"/>
  <c r="E165" i="1"/>
  <c r="D155" i="1"/>
  <c r="E155" i="1"/>
  <c r="G155" i="1" s="1"/>
  <c r="D152" i="1"/>
  <c r="E152" i="1"/>
  <c r="F287" i="1" l="1"/>
  <c r="F231" i="1"/>
  <c r="F234" i="1"/>
  <c r="F165" i="1"/>
  <c r="F155" i="1"/>
  <c r="G234" i="1"/>
  <c r="G165" i="1"/>
  <c r="F152" i="1"/>
  <c r="C55" i="1"/>
  <c r="C100" i="1"/>
  <c r="C32" i="1"/>
  <c r="C14" i="1"/>
  <c r="C193" i="1"/>
  <c r="C192" i="1" s="1"/>
  <c r="E299" i="1"/>
  <c r="D299" i="1"/>
  <c r="E67" i="1"/>
  <c r="G67" i="1" s="1"/>
  <c r="E173" i="1"/>
  <c r="F299" i="1" l="1"/>
  <c r="G299" i="1"/>
  <c r="F173" i="1"/>
  <c r="G173" i="1"/>
  <c r="C4" i="1"/>
  <c r="E298" i="1"/>
  <c r="E289" i="1"/>
  <c r="E277" i="1"/>
  <c r="E275" i="1"/>
  <c r="E273" i="1"/>
  <c r="E267" i="1"/>
  <c r="E265" i="1"/>
  <c r="E258" i="1"/>
  <c r="E250" i="1"/>
  <c r="E248" i="1"/>
  <c r="E246" i="1"/>
  <c r="E242" i="1"/>
  <c r="E229" i="1"/>
  <c r="E227" i="1"/>
  <c r="E207" i="1"/>
  <c r="E199" i="1"/>
  <c r="E195" i="1"/>
  <c r="G195" i="1" s="1"/>
  <c r="E184" i="1"/>
  <c r="G184" i="1" s="1"/>
  <c r="E180" i="1"/>
  <c r="E176" i="1"/>
  <c r="G176" i="1" s="1"/>
  <c r="E161" i="1"/>
  <c r="G161" i="1" s="1"/>
  <c r="E159" i="1"/>
  <c r="E157" i="1"/>
  <c r="G157" i="1" s="1"/>
  <c r="E150" i="1"/>
  <c r="E142" i="1"/>
  <c r="G142" i="1" s="1"/>
  <c r="E137" i="1"/>
  <c r="G137" i="1" s="1"/>
  <c r="E135" i="1"/>
  <c r="G135" i="1" s="1"/>
  <c r="E131" i="1"/>
  <c r="E104" i="1"/>
  <c r="E102" i="1"/>
  <c r="E97" i="1"/>
  <c r="E85" i="1"/>
  <c r="G85" i="1" s="1"/>
  <c r="E64" i="1"/>
  <c r="G64" i="1" s="1"/>
  <c r="E60" i="1"/>
  <c r="E57" i="1"/>
  <c r="G57" i="1" s="1"/>
  <c r="E48" i="1"/>
  <c r="E46" i="1"/>
  <c r="E44" i="1"/>
  <c r="E40" i="1"/>
  <c r="G40" i="1" s="1"/>
  <c r="E37" i="1"/>
  <c r="E33" i="1"/>
  <c r="G33" i="1" s="1"/>
  <c r="E30" i="1"/>
  <c r="G30" i="1" s="1"/>
  <c r="E28" i="1"/>
  <c r="G28" i="1" s="1"/>
  <c r="E25" i="1"/>
  <c r="G25" i="1" s="1"/>
  <c r="E22" i="1"/>
  <c r="G22" i="1" s="1"/>
  <c r="E20" i="1"/>
  <c r="G20" i="1" s="1"/>
  <c r="E18" i="1"/>
  <c r="G18" i="1" s="1"/>
  <c r="D275" i="1"/>
  <c r="D277" i="1"/>
  <c r="E203" i="1" l="1"/>
  <c r="G203" i="1" s="1"/>
  <c r="G246" i="1"/>
  <c r="G265" i="1"/>
  <c r="G277" i="1"/>
  <c r="F277" i="1"/>
  <c r="G227" i="1"/>
  <c r="G248" i="1"/>
  <c r="G289" i="1"/>
  <c r="G46" i="1"/>
  <c r="G229" i="1"/>
  <c r="G298" i="1"/>
  <c r="F275" i="1"/>
  <c r="G275" i="1"/>
  <c r="G131" i="1"/>
  <c r="G180" i="1"/>
  <c r="G60" i="1"/>
  <c r="F60" i="1"/>
  <c r="G199" i="1"/>
  <c r="E171" i="1"/>
  <c r="E134" i="1"/>
  <c r="E94" i="1"/>
  <c r="G94" i="1" s="1"/>
  <c r="C316" i="1"/>
  <c r="E5" i="1"/>
  <c r="E179" i="1"/>
  <c r="G179" i="1" s="1"/>
  <c r="E84" i="1"/>
  <c r="G84" i="1" s="1"/>
  <c r="E56" i="1"/>
  <c r="G56" i="1" s="1"/>
  <c r="E36" i="1"/>
  <c r="E43" i="1"/>
  <c r="E130" i="1"/>
  <c r="E261" i="1"/>
  <c r="E194" i="1"/>
  <c r="E24" i="1"/>
  <c r="G24" i="1" s="1"/>
  <c r="E101" i="1"/>
  <c r="E15" i="1"/>
  <c r="G15" i="1" s="1"/>
  <c r="G130" i="1" l="1"/>
  <c r="G171" i="1"/>
  <c r="G194" i="1"/>
  <c r="G261" i="1"/>
  <c r="G134" i="1"/>
  <c r="G5" i="1"/>
  <c r="F5" i="1"/>
  <c r="E133" i="1"/>
  <c r="E93" i="1"/>
  <c r="G93" i="1" s="1"/>
  <c r="E55" i="1"/>
  <c r="E32" i="1"/>
  <c r="E14" i="1"/>
  <c r="G14" i="1" s="1"/>
  <c r="E100" i="1"/>
  <c r="E193" i="1"/>
  <c r="G193" i="1" l="1"/>
  <c r="G133" i="1"/>
  <c r="G55" i="1"/>
  <c r="E192" i="1"/>
  <c r="E4" i="1"/>
  <c r="G4" i="1" s="1"/>
  <c r="D298" i="1"/>
  <c r="F298" i="1" s="1"/>
  <c r="D289" i="1"/>
  <c r="F289" i="1" s="1"/>
  <c r="D273" i="1"/>
  <c r="F273" i="1" s="1"/>
  <c r="D267" i="1"/>
  <c r="F267" i="1" s="1"/>
  <c r="D265" i="1"/>
  <c r="F265" i="1" s="1"/>
  <c r="D258" i="1"/>
  <c r="F258" i="1" s="1"/>
  <c r="D248" i="1"/>
  <c r="F248" i="1" s="1"/>
  <c r="D229" i="1"/>
  <c r="F229" i="1" s="1"/>
  <c r="D227" i="1"/>
  <c r="F227" i="1" s="1"/>
  <c r="G192" i="1" l="1"/>
  <c r="F279" i="1"/>
  <c r="D261" i="1"/>
  <c r="F261" i="1" s="1"/>
  <c r="E316" i="1"/>
  <c r="G316" i="1" l="1"/>
  <c r="D207" i="1"/>
  <c r="D250" i="1"/>
  <c r="F250" i="1" s="1"/>
  <c r="D246" i="1"/>
  <c r="F246" i="1" s="1"/>
  <c r="D242" i="1"/>
  <c r="F242" i="1" s="1"/>
  <c r="D199" i="1"/>
  <c r="F199" i="1" s="1"/>
  <c r="D195" i="1"/>
  <c r="F195" i="1" s="1"/>
  <c r="D184" i="1"/>
  <c r="F184" i="1" s="1"/>
  <c r="D180" i="1"/>
  <c r="D176" i="1"/>
  <c r="D161" i="1"/>
  <c r="F161" i="1" s="1"/>
  <c r="D159" i="1"/>
  <c r="F159" i="1" s="1"/>
  <c r="D157" i="1"/>
  <c r="F157" i="1" s="1"/>
  <c r="D150" i="1"/>
  <c r="F150" i="1" s="1"/>
  <c r="D142" i="1"/>
  <c r="F142" i="1" s="1"/>
  <c r="D139" i="1"/>
  <c r="F139" i="1" s="1"/>
  <c r="D137" i="1"/>
  <c r="F137" i="1" s="1"/>
  <c r="D135" i="1"/>
  <c r="F135" i="1" s="1"/>
  <c r="F207" i="1" l="1"/>
  <c r="F203" i="1"/>
  <c r="D171" i="1"/>
  <c r="D134" i="1"/>
  <c r="F134" i="1" s="1"/>
  <c r="D179" i="1"/>
  <c r="F179" i="1" s="1"/>
  <c r="D194" i="1"/>
  <c r="F194" i="1" s="1"/>
  <c r="D131" i="1"/>
  <c r="F131" i="1" s="1"/>
  <c r="D133" i="1" l="1"/>
  <c r="F133" i="1" s="1"/>
  <c r="D193" i="1"/>
  <c r="D130" i="1"/>
  <c r="F130" i="1" s="1"/>
  <c r="D104" i="1"/>
  <c r="D102" i="1"/>
  <c r="F102" i="1" s="1"/>
  <c r="D97" i="1"/>
  <c r="F97" i="1" s="1"/>
  <c r="D78" i="1"/>
  <c r="F78" i="1" s="1"/>
  <c r="D85" i="1"/>
  <c r="F85" i="1" s="1"/>
  <c r="D67" i="1"/>
  <c r="F67" i="1" s="1"/>
  <c r="D64" i="1"/>
  <c r="F64" i="1" s="1"/>
  <c r="D57" i="1"/>
  <c r="F57" i="1" s="1"/>
  <c r="D48" i="1"/>
  <c r="F48" i="1" s="1"/>
  <c r="D46" i="1"/>
  <c r="F46" i="1" s="1"/>
  <c r="D44" i="1"/>
  <c r="F44" i="1" s="1"/>
  <c r="D40" i="1"/>
  <c r="F40" i="1" s="1"/>
  <c r="D37" i="1"/>
  <c r="D33" i="1"/>
  <c r="F33" i="1" s="1"/>
  <c r="D30" i="1"/>
  <c r="F30" i="1" s="1"/>
  <c r="D28" i="1"/>
  <c r="F28" i="1" s="1"/>
  <c r="D25" i="1"/>
  <c r="F25" i="1" s="1"/>
  <c r="D20" i="1"/>
  <c r="F20" i="1" s="1"/>
  <c r="D22" i="1"/>
  <c r="F22" i="1" s="1"/>
  <c r="D18" i="1"/>
  <c r="F18" i="1" s="1"/>
  <c r="F193" i="1" l="1"/>
  <c r="D192" i="1"/>
  <c r="F192" i="1" s="1"/>
  <c r="D94" i="1"/>
  <c r="F94" i="1" s="1"/>
  <c r="D84" i="1"/>
  <c r="F84" i="1" s="1"/>
  <c r="D77" i="1"/>
  <c r="F77" i="1" s="1"/>
  <c r="D36" i="1"/>
  <c r="D101" i="1"/>
  <c r="F101" i="1" s="1"/>
  <c r="D15" i="1"/>
  <c r="F15" i="1" s="1"/>
  <c r="D24" i="1"/>
  <c r="F24" i="1" s="1"/>
  <c r="D43" i="1"/>
  <c r="F43" i="1" s="1"/>
  <c r="D56" i="1"/>
  <c r="F56" i="1" s="1"/>
  <c r="D93" i="1" l="1"/>
  <c r="F93" i="1" s="1"/>
  <c r="D55" i="1"/>
  <c r="F55" i="1" s="1"/>
  <c r="D32" i="1"/>
  <c r="D14" i="1"/>
  <c r="F14" i="1" s="1"/>
  <c r="D100" i="1"/>
  <c r="F100" i="1" s="1"/>
  <c r="D4" i="1" l="1"/>
  <c r="D316" i="1" s="1"/>
  <c r="F316" i="1" s="1"/>
  <c r="F4" i="1" l="1"/>
</calcChain>
</file>

<file path=xl/sharedStrings.xml><?xml version="1.0" encoding="utf-8"?>
<sst xmlns="http://schemas.openxmlformats.org/spreadsheetml/2006/main" count="661" uniqueCount="635">
  <si>
    <t>(рублей)</t>
  </si>
  <si>
    <t>Код бюджетной классификации Российской Федерации</t>
  </si>
  <si>
    <t>Наименование доходов</t>
  </si>
  <si>
    <t>Процент исполнения к прогнозным параметрам доходов, %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</si>
  <si>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</si>
  <si>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</si>
  <si>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</si>
  <si>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</si>
  <si>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</si>
  <si>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</si>
  <si>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</si>
  <si>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</si>
  <si>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</si>
  <si>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</si>
  <si>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</si>
  <si>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</si>
  <si>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</si>
  <si>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</si>
  <si>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</si>
  <si>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</si>
  <si>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</si>
  <si>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</si>
  <si>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</si>
  <si>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</si>
  <si>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</si>
  <si>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00010600000000000000</t>
  </si>
  <si>
    <t>00010601000000000110</t>
  </si>
  <si>
    <t>00010601030100000110</t>
  </si>
  <si>
    <t>00010601030130000110</t>
  </si>
  <si>
    <t>00010606000000000110</t>
  </si>
  <si>
    <t>00010606030000000110</t>
  </si>
  <si>
    <t>00010606033100000110</t>
  </si>
  <si>
    <t>00010606033130000110</t>
  </si>
  <si>
    <t>00010606040000000110</t>
  </si>
  <si>
    <t>00010606043100000110</t>
  </si>
  <si>
    <t>00010606043130000110</t>
  </si>
  <si>
    <t>00010800000000000000</t>
  </si>
  <si>
    <t>00010803000010000110</t>
  </si>
  <si>
    <t>00010803010010000110</t>
  </si>
  <si>
    <t>00010804000010000110</t>
  </si>
  <si>
    <t>00010804020010000110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</si>
  <si>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</si>
  <si>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</si>
  <si>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</si>
  <si>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</si>
  <si>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</si>
  <si>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</si>
  <si>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00011105013130000120</t>
  </si>
  <si>
    <t>00011105020000000120</t>
  </si>
  <si>
    <t>00011105025050000120</t>
  </si>
  <si>
    <t>00011105025130000120</t>
  </si>
  <si>
    <t>00011105030000000120</t>
  </si>
  <si>
    <t>00011105035100000120</t>
  </si>
  <si>
    <t>00011105035130000120</t>
  </si>
  <si>
    <t>00011105070000000120</t>
  </si>
  <si>
    <t>00011105075050000120</t>
  </si>
  <si>
    <t>00011105075100000120</t>
  </si>
  <si>
    <t>00011105075130000120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</si>
  <si>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</si>
  <si>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</si>
  <si>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</si>
  <si>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</si>
  <si>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</si>
  <si>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</si>
  <si>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00011109045100000120</t>
  </si>
  <si>
    <t>00011109045130000120</t>
  </si>
  <si>
    <t>00011200000000000000</t>
  </si>
  <si>
    <t>00011201000010000120</t>
  </si>
  <si>
    <t>00011201010010000120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</si>
  <si>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</si>
  <si>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</si>
  <si>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</si>
  <si>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</si>
  <si>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</si>
  <si>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00011302060000000130</t>
  </si>
  <si>
    <t>00011302065130000130</t>
  </si>
  <si>
    <t>00011302990000000130</t>
  </si>
  <si>
    <t>00011302995050000130</t>
  </si>
  <si>
    <t>00011302995100000130</t>
  </si>
  <si>
    <t>00011302995130000130</t>
  </si>
  <si>
    <t>00011400000000000000</t>
  </si>
  <si>
    <t>00011402000000000000</t>
  </si>
  <si>
    <t>00011402050130000410</t>
  </si>
  <si>
    <t>00011402053130000410</t>
  </si>
  <si>
    <t>00011406000000000430</t>
  </si>
  <si>
    <t>00011406010000000430</t>
  </si>
  <si>
    <t>00011406013050000430</t>
  </si>
  <si>
    <t>00011406013130000430</t>
  </si>
  <si>
    <t>00011406020000000430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</si>
  <si>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</si>
  <si>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</si>
  <si>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</si>
  <si>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</si>
  <si>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</si>
  <si>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</si>
  <si>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</si>
  <si>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</si>
  <si>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</si>
  <si>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</si>
  <si>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</si>
  <si>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00011701050100000180</t>
  </si>
  <si>
    <t>00011705000000000180</t>
  </si>
  <si>
    <t>00011705050050000180</t>
  </si>
  <si>
    <t>00011705050100000180</t>
  </si>
  <si>
    <t>00011705050130000180</t>
  </si>
  <si>
    <t>00020000000000000000</t>
  </si>
  <si>
    <t>00020200000000000000</t>
  </si>
  <si>
    <t>00020700000000000000</t>
  </si>
  <si>
    <t>00020705000130000180</t>
  </si>
  <si>
    <t>00020705030130000180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</si>
  <si>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</si>
  <si>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</si>
  <si>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</si>
  <si>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</si>
  <si>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</si>
  <si>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</si>
  <si>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</si>
  <si>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</si>
  <si>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</si>
  <si>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</si>
  <si>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</si>
  <si>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</si>
  <si>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</si>
  <si>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</si>
  <si>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</si>
  <si>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</si>
  <si>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</si>
  <si>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</si>
  <si>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</si>
  <si>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</si>
  <si>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</si>
  <si>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</si>
  <si>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</si>
  <si>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</si>
  <si>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</si>
  <si>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</si>
  <si>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</si>
  <si>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</si>
  <si>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</si>
  <si>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</si>
  <si>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</si>
  <si>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</si>
  <si>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</si>
  <si>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</si>
  <si>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</si>
  <si>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</si>
  <si>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</si>
  <si>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</si>
  <si>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</si>
  <si>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</si>
  <si>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</si>
  <si>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</si>
  <si>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</si>
  <si>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</si>
  <si>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</si>
  <si>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</si>
  <si>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</si>
  <si>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</si>
  <si>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</si>
  <si>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</si>
  <si>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</si>
  <si>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</si>
  <si>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</si>
  <si>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</si>
  <si>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</si>
  <si>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</si>
  <si>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</si>
  <si>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</si>
  <si>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</si>
  <si>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</si>
  <si>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</si>
  <si>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</si>
  <si>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</si>
  <si>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</si>
  <si>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</si>
  <si>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</si>
  <si>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</si>
  <si>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</si>
  <si>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</si>
  <si>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</si>
  <si>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</si>
  <si>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</si>
  <si>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</si>
  <si>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</si>
  <si>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</si>
  <si>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</si>
  <si>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</si>
  <si>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</si>
  <si>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</si>
  <si>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</si>
  <si>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</si>
  <si>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</si>
  <si>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</si>
  <si>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</si>
  <si>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</si>
  <si>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</si>
  <si>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</si>
  <si>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</si>
  <si>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</si>
  <si>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</si>
  <si>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</si>
  <si>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</si>
  <si>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</si>
  <si>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</si>
  <si>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</si>
  <si>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</si>
  <si>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</si>
  <si>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</si>
  <si>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</si>
  <si>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</si>
  <si>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</si>
  <si>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</si>
  <si>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</si>
  <si>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</si>
  <si>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</si>
  <si>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</si>
  <si>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</si>
  <si>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</si>
  <si>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</si>
  <si>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</si>
  <si>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</si>
  <si>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</si>
  <si>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</si>
  <si>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</si>
  <si>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</si>
  <si>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</si>
  <si>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</si>
  <si>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</si>
  <si>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</si>
  <si>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</si>
  <si>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</si>
  <si>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</si>
  <si>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</si>
  <si>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</si>
  <si>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</si>
  <si>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городских поселений</t>
  </si>
  <si>
    <t>Доходы бюджета - Всего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</si>
  <si>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</si>
  <si>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</si>
  <si>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</si>
  <si>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</si>
  <si>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</si>
  <si>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</si>
  <si>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</si>
  <si>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</si>
  <si>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00010302231010000110</t>
  </si>
  <si>
    <t>00010302241010000110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</si>
  <si>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</si>
  <si>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</si>
  <si>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</si>
  <si>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</si>
  <si>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00010900000000000000</t>
  </si>
  <si>
    <t>ЗАДОЛЖЕННОСТЬ И ПЕРЕРАСЧЕТЫ ПО ОТМЕНЕННЫМ НАЛОГАМ, СБОРАМ И ИНЫМ ОБЯЗАТЕЛЬНЫМ ПЛАТЕЖАМ</t>
  </si>
  <si>
    <t>00010904000000000110</t>
  </si>
  <si>
    <t>Налоги на имущество</t>
  </si>
  <si>
    <t>00010904050000000110</t>
  </si>
  <si>
    <t>Земельный налог (по обязательствам, возникшим до 1 января 2006 года)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</si>
  <si>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</si>
  <si>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</si>
  <si>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</si>
  <si>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</si>
  <si>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00011201042010000120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</si>
  <si>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</si>
  <si>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</si>
  <si>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00011701050130000180</t>
  </si>
  <si>
    <t>Невыясненные поступления, зачисляемые в бюджеты городских поселений</t>
  </si>
  <si>
    <t>00020210000000000150</t>
  </si>
  <si>
    <t>00020215001000000150</t>
  </si>
  <si>
    <t>00020215001050000150</t>
  </si>
  <si>
    <t>00020215001100000150</t>
  </si>
  <si>
    <t>00020215001130000150</t>
  </si>
  <si>
    <t>00020215002000000150</t>
  </si>
  <si>
    <t>00020215002050000150</t>
  </si>
  <si>
    <t>00020215002100000150</t>
  </si>
  <si>
    <t>00020215002130000150</t>
  </si>
  <si>
    <t>00020220000000000150</t>
  </si>
  <si>
    <t>00020220077000000150</t>
  </si>
  <si>
    <t>00020220216000000150</t>
  </si>
  <si>
    <t>00020220216130000150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</si>
  <si>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</si>
  <si>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</si>
  <si>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</si>
  <si>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</si>
  <si>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</si>
  <si>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</si>
  <si>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00020225555000000150</t>
  </si>
  <si>
    <t>Субсидии бюджетам на реализацию программ формирования современной городской среды</t>
  </si>
  <si>
    <t>00020225555130000150</t>
  </si>
  <si>
    <t>Субсидии бюджетам городских поселений на реализацию программ формирования современной городской среды</t>
  </si>
  <si>
    <t>00020229999000000150</t>
  </si>
  <si>
    <t>00020229999050000150</t>
  </si>
  <si>
    <t>00020230000000000150</t>
  </si>
  <si>
    <t>00020230024000000150</t>
  </si>
  <si>
    <t>00020230024050000150</t>
  </si>
  <si>
    <t>00020230024130000150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</si>
  <si>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</si>
  <si>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</si>
  <si>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</si>
  <si>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</si>
  <si>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</si>
  <si>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</si>
  <si>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00020235118100000150</t>
  </si>
  <si>
    <t>00020235118130000150</t>
  </si>
  <si>
    <t>00020235120000000150</t>
  </si>
  <si>
    <t>00020235120050000150</t>
  </si>
  <si>
    <t>00020235260000000150</t>
  </si>
  <si>
    <t>00020235260050000150</t>
  </si>
  <si>
    <t>00020240000000000150</t>
  </si>
  <si>
    <t>00020240014000000150</t>
  </si>
  <si>
    <t>00020240014050000150</t>
  </si>
  <si>
    <t>00020240014100000150</t>
  </si>
  <si>
    <t>00020249999000000150</t>
  </si>
  <si>
    <t>00020249999050000150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</si>
  <si>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</si>
  <si>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</si>
  <si>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</si>
  <si>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</si>
  <si>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</si>
  <si>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</si>
  <si>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</si>
  <si>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</si>
  <si>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</si>
  <si>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</si>
  <si>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</si>
  <si>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</si>
  <si>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</si>
  <si>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</si>
  <si>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</si>
  <si>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</si>
  <si>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</si>
  <si>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</si>
  <si>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</si>
  <si>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</si>
  <si>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</si>
  <si>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</si>
  <si>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</si>
  <si>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</si>
  <si>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00011601183010000140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</si>
  <si>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</si>
  <si>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</si>
  <si>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</si>
  <si>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</si>
  <si>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</si>
  <si>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</si>
  <si>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</si>
  <si>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</si>
  <si>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</si>
  <si>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</si>
  <si>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Платежи в целях возмещения причиненного ущерба (убытков)</t>
  </si>
  <si>
    <t>00011610120000000140</t>
  </si>
  <si>
    <t>00011610123010000140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</si>
  <si>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</si>
  <si>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</si>
  <si>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00020220077130000150</t>
  </si>
  <si>
    <t>Субсидии бюджетам 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</si>
  <si>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городских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</si>
  <si>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00020225016000000150</t>
  </si>
  <si>
    <t>00020225016130000150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</si>
  <si>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</si>
  <si>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</si>
  <si>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</si>
  <si>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</si>
  <si>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</t>
  </si>
  <si>
    <t xml:space="preserve"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                                                                             </t>
  </si>
  <si>
    <t>00020225299000000150</t>
  </si>
  <si>
    <t>00020225299130000150</t>
  </si>
  <si>
    <t>00020225306000000150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</si>
  <si>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</si>
  <si>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00020225306050000150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</si>
  <si>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</si>
  <si>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</si>
  <si>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поселений на государственную поддержку малого и среднего предпринимательства в субъектах Российской Федерации</t>
  </si>
  <si>
    <t>00020225527000000150</t>
  </si>
  <si>
    <t>00020225527130000150</t>
  </si>
  <si>
    <t>00020229999130000150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</si>
  <si>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</si>
  <si>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</si>
  <si>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00020245393000000150</t>
  </si>
  <si>
    <t>00020245393130000150</t>
  </si>
  <si>
    <t>Субвенции бюджетам на проведение Всероссийской переписи населения 2020 года</t>
  </si>
  <si>
    <t>00020235469000000150</t>
  </si>
  <si>
    <t>00020235469050000150</t>
  </si>
  <si>
    <t xml:space="preserve">Субвенции бюджетам муниципальных районов на проведение Всероссийской переписи населения 2020 года                     </t>
  </si>
  <si>
    <t>00011610032130000140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</si>
  <si>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</si>
  <si>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</si>
  <si>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00011610030130000140</t>
  </si>
  <si>
    <t>00011601153010000140</t>
  </si>
  <si>
    <t>00011601170010000140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</si>
  <si>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</si>
  <si>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</si>
  <si>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</si>
  <si>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00011602000020000140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</si>
  <si>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</si>
  <si>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</si>
  <si>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</si>
  <si>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00020220299000000150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</si>
  <si>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</si>
  <si>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</si>
  <si>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</si>
  <si>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00020220302000000150</t>
  </si>
  <si>
    <t>00020220302130000150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</si>
  <si>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</si>
  <si>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</si>
  <si>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00020225243000000150</t>
  </si>
  <si>
    <t>00020225243050000150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</si>
  <si>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</si>
  <si>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</si>
  <si>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</si>
  <si>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</si>
  <si>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00020225304000000150</t>
  </si>
  <si>
    <t>00020225304050000150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</si>
  <si>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</si>
  <si>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</si>
  <si>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00020245303000000150</t>
  </si>
  <si>
    <t>00020245303050000150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</si>
  <si>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</si>
  <si>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</si>
  <si>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</si>
  <si>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</si>
  <si>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</si>
  <si>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</si>
  <si>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00010102080010000110</t>
  </si>
  <si>
    <t>00011109080130000120</t>
  </si>
  <si>
    <t>00011109080050000120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</si>
  <si>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</si>
  <si>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</si>
  <si>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</si>
  <si>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</si>
  <si>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00011601093010000140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</si>
  <si>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</si>
  <si>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</si>
  <si>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</si>
  <si>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</si>
  <si>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</si>
  <si>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</si>
  <si>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</si>
  <si>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</si>
  <si>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</si>
  <si>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</si>
  <si>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</si>
  <si>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</si>
  <si>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</si>
  <si>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00020225081050000150</t>
  </si>
  <si>
    <t>00020225081000000150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</si>
  <si>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</si>
  <si>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</si>
  <si>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</si>
  <si>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</si>
  <si>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</si>
  <si>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</si>
  <si>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</si>
  <si>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</si>
  <si>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00020225750050000150</t>
  </si>
  <si>
    <t>00020225750000000150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</si>
  <si>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</si>
  <si>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</si>
  <si>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00010904053100000110</t>
  </si>
  <si>
    <t>Земельный налог (по обязательствам, возникшим до 1 января 2006 года), мобилизуемый на территориях сельских поселений</t>
  </si>
  <si>
    <t>00011715030100000150</t>
  </si>
  <si>
    <t>00011715000000000150</t>
  </si>
  <si>
    <t>Инициативные платежи, зачисляемые в бюджеты сельских поселений</t>
  </si>
  <si>
    <t>Инициативные платежи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</si>
  <si>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</si>
  <si>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</si>
  <si>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</si>
  <si>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</si>
  <si>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</si>
  <si>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</si>
  <si>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00011107000000000120</t>
  </si>
  <si>
    <t>Платежи от государственных и муниципальных унитарных предприятий</t>
  </si>
  <si>
    <t>00011715030130000150</t>
  </si>
  <si>
    <t>Инициативные платежи, зачисляемые в бюджеты городских поселений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</si>
  <si>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</si>
  <si>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00020400000000000000</t>
  </si>
  <si>
    <t>БЕЗВОЗМЕЗДНЫЕ ПОСТУПЛЕНИЯ ОТ НЕГОСУДАРСТВЕННЫХ ОРГАНИЗАЦИЙ</t>
  </si>
  <si>
    <t>00020405000050000150</t>
  </si>
  <si>
    <t>Безвозмездные поступления от негосударственных организаций в бюджеты муниципальных районов</t>
  </si>
  <si>
    <t>00020405099050000150</t>
  </si>
  <si>
    <t>Прочие безвозмездные поступления от негосударственных организаций в бюджеты муниципальных районов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</si>
  <si>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</si>
  <si>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</si>
  <si>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00021805000050000150</t>
  </si>
  <si>
    <t>Доходы бюджетов муниципальных районов от возврата организациями остатков субсидий прошлых лет</t>
  </si>
  <si>
    <t>00021805010050000150</t>
  </si>
  <si>
    <t>Доходы бюджетов муниципальных районов от возврата бюджетными учреждениями остатков субсидий прошлых лет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</si>
  <si>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</si>
  <si>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</si>
  <si>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</si>
  <si>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</si>
  <si>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</si>
  <si>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</si>
  <si>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</si>
  <si>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</si>
  <si>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</si>
  <si>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</si>
  <si>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00011607000000000140</t>
  </si>
  <si>
    <t>00011607010000000140</t>
  </si>
  <si>
    <t>00011607010130000140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</si>
  <si>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</si>
  <si>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</si>
  <si>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</si>
  <si>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00011715030050000150</t>
  </si>
  <si>
    <t>Инициативные платежи, зачисляемые в бюджеты муниципальных районов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</si>
  <si>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</si>
  <si>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00020800000000000000</t>
  </si>
  <si>
    <t>00020805000130000150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</si>
  <si>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</si>
  <si>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</si>
  <si>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00010102130010000110</t>
  </si>
  <si>
    <t>00010102140010000110</t>
  </si>
  <si>
    <t>00020225513050000150</t>
  </si>
  <si>
    <t>Субсидии бюджетам муниципальных районов на развитие сети учреждений культурно-досугового типа</t>
  </si>
  <si>
    <t>00020225513000000150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</si>
  <si>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</si>
  <si>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</si>
  <si>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</si>
  <si>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</si>
  <si>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</si>
  <si>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00020225098000000150</t>
  </si>
  <si>
    <t>00020225098050000150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</si>
  <si>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</si>
  <si>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</si>
  <si>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00011601130010000140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</si>
  <si>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</si>
  <si>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</si>
  <si>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</si>
  <si>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00011105326000000120</t>
  </si>
  <si>
    <t>00011105326100000120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</si>
  <si>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</si>
  <si>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</si>
  <si>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</si>
  <si>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</si>
  <si>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</si>
  <si>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</si>
  <si>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00011402050130000440</t>
  </si>
  <si>
    <t>00011402052050000410</t>
  </si>
  <si>
    <t>00011402053050000410</t>
  </si>
  <si>
    <t>00011406025050000430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</si>
  <si>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</si>
  <si>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</si>
  <si>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</si>
  <si>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</si>
  <si>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</si>
  <si>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</si>
  <si>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00020249999100000150</t>
  </si>
  <si>
    <t>Прочие межбюджетные трансферты, передаваемые бюджетам сельских поселений</t>
  </si>
  <si>
    <t>00011402050050000440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</si>
  <si>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</si>
  <si>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</si>
  <si>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</si>
  <si>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</si>
  <si>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</si>
  <si>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Кассовое исполнение
за 1 квартал 2024 года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</si>
  <si>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</si>
  <si>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</si>
  <si>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</si>
  <si>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</si>
  <si>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00021860010130000150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</si>
  <si>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</si>
  <si>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</si>
  <si>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</si>
  <si>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</si>
  <si>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</si>
  <si>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00020805000100000150</t>
  </si>
  <si>
    <t>00020805000050000150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</si>
  <si>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</si>
  <si>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</si>
  <si>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Поступление доходов консолидированного бюджета Дятьковского муниципального района  по видам доходов за 1 квартал 2025 года в сравнении с 1 кварталом 2024 года </t>
  </si>
  <si>
    <t>Прогноз доходов                                               на 2025 год</t>
  </si>
  <si>
    <t>Кассовое исполнение
за 1 квартал 2025 года</t>
  </si>
  <si>
    <t>Темп роста 2025 к соответствующему периоду 2024, 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</si>
  <si>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</si>
  <si>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</si>
  <si>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</si>
  <si>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</si>
  <si>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</si>
  <si>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</si>
  <si>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</si>
  <si>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</si>
  <si>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</si>
  <si>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</si>
  <si>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</si>
  <si>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</si>
  <si>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</si>
  <si>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</si>
  <si>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</si>
  <si>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Прочие субсидии бюджетам городских поселений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</si>
  <si>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</si>
  <si>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</si>
  <si>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</si>
  <si>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</si>
  <si>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</si>
  <si>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00020225154000000150</t>
  </si>
  <si>
    <t>00020225154130000150</t>
  </si>
  <si>
    <t>00020225228100000150</t>
  </si>
  <si>
    <t>00020225424000000150</t>
  </si>
  <si>
    <t>00020225424130000150</t>
  </si>
  <si>
    <t>00020225753000000150</t>
  </si>
  <si>
    <t>00020225753130000150</t>
  </si>
  <si>
    <t>00020245050000000150</t>
  </si>
  <si>
    <t>00020245050050000150</t>
  </si>
  <si>
    <t>00020249999130000150</t>
  </si>
  <si>
    <t>00021860010050000150</t>
  </si>
  <si>
    <t>Субсидии бюджетам на реализацию мероприятий по модернизации коммунальной инфраструктуры</t>
  </si>
  <si>
    <t>Субсидии бюджетам городских поселений на реализацию мероприятий по модернизации коммунальной инфраструктуры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</si>
  <si>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</si>
  <si>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</si>
  <si>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</si>
  <si>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</si>
  <si>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                                                                   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</si>
  <si>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</si>
  <si>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</si>
  <si>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</si>
  <si>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городских поселений на софинансирование закупки и монтажа оборудования для создания "умных" спортивных площадок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</si>
  <si>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</si>
  <si>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</si>
  <si>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</si>
  <si>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городских поселений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</si>
  <si>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</si>
  <si>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 6,4 раз</t>
  </si>
  <si>
    <t>в 2,9 раз</t>
  </si>
  <si>
    <t>в 2,15 раз</t>
  </si>
  <si>
    <t>в 2,3 раз</t>
  </si>
  <si>
    <t>в 2,1 раз</t>
  </si>
  <si>
    <t>в 3,5 раз</t>
  </si>
  <si>
    <t>в 21,7 раз</t>
  </si>
  <si>
    <t>в 15,2 раз</t>
  </si>
  <si>
    <t>в 2 раза</t>
  </si>
  <si>
    <t>в 15,9 раз</t>
  </si>
  <si>
    <t>в 2,7 раз</t>
  </si>
  <si>
    <t>в 4,2 раза</t>
  </si>
  <si>
    <t>в 3 раза</t>
  </si>
  <si>
    <t>в 4,5 раз</t>
  </si>
  <si>
    <t>в 51,1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</si>
</sst>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0_ ;\-#,##0.00\ 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9" fontId="3" fillId="0" borderId="0"/>
    <xf numFmtId="0" fontId="3" fillId="0" borderId="0">
      <alignment horizontal="left"/>
    </xf>
    <xf numFmtId="0" fontId="5" fillId="0" borderId="0"/>
    <xf numFmtId="0" fontId="1" fillId="0" borderId="0"/>
    <xf numFmtId="0" fontId="8" fillId="0" borderId="0"/>
    <xf numFmtId="0" fontId="3" fillId="0" borderId="2">
      <alignment horizontal="left" wrapText="1"/>
    </xf>
    <xf numFmtId="0" fontId="3" fillId="0" borderId="3">
      <alignment horizontal="left" wrapText="1" indent="2"/>
    </xf>
    <xf numFmtId="49" fontId="3" fillId="0" borderId="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0" fontId="3" fillId="2" borderId="0"/>
    <xf numFmtId="0" fontId="5" fillId="0" borderId="6"/>
    <xf numFmtId="4" fontId="3" fillId="0" borderId="3">
      <alignment horizontal="right"/>
    </xf>
    <xf numFmtId="43" fontId="10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4" applyFont="1" applyFill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 wrapText="1" shrinkToFit="1"/>
    </xf>
    <xf numFmtId="0" fontId="2" fillId="0" borderId="1" xfId="4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43" fontId="2" fillId="0" borderId="1" xfId="14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distributed" vertical="center" wrapText="1"/>
    </xf>
    <xf numFmtId="49" fontId="2" fillId="0" borderId="1" xfId="0" applyNumberFormat="1" applyFont="1" applyFill="1" applyBorder="1" applyAlignment="1">
      <alignment horizontal="distributed" vertical="center" wrapText="1"/>
    </xf>
    <xf numFmtId="0" fontId="11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43" fontId="2" fillId="0" borderId="1" xfId="14" applyFont="1" applyFill="1" applyBorder="1" applyAlignment="1">
      <alignment horizontal="center" vertical="center"/>
    </xf>
    <xf numFmtId="43" fontId="2" fillId="0" borderId="10" xfId="14" applyFont="1" applyFill="1" applyBorder="1" applyAlignment="1">
      <alignment horizontal="center" vertical="center"/>
    </xf>
    <xf numFmtId="43" fontId="11" fillId="0" borderId="1" xfId="14" applyFont="1" applyFill="1" applyBorder="1" applyAlignment="1">
      <alignment horizontal="center" vertical="center"/>
    </xf>
    <xf numFmtId="43" fontId="11" fillId="0" borderId="10" xfId="14" applyFont="1" applyFill="1" applyBorder="1" applyAlignment="1">
      <alignment horizontal="center" vertical="center"/>
    </xf>
    <xf numFmtId="0" fontId="2" fillId="0" borderId="0" xfId="2" applyNumberFormat="1" applyFont="1" applyFill="1" applyAlignment="1" applyProtection="1">
      <alignment horizontal="center" vertical="center"/>
    </xf>
    <xf numFmtId="43" fontId="2" fillId="0" borderId="0" xfId="14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65" fontId="2" fillId="0" borderId="1" xfId="14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3" fontId="2" fillId="0" borderId="0" xfId="1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left" vertical="center"/>
    </xf>
    <xf numFmtId="0" fontId="7" fillId="0" borderId="1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 shrinkToFi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justify" vertical="center" wrapText="1"/>
    </xf>
    <xf numFmtId="49" fontId="12" fillId="0" borderId="7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7" fillId="0" borderId="9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 applyProtection="1">
      <alignment horizontal="center" vertical="center"/>
    </xf>
    <xf numFmtId="49" fontId="2" fillId="0" borderId="9" xfId="0" applyNumberFormat="1" applyFont="1" applyFill="1" applyBorder="1" applyAlignment="1">
      <alignment horizontal="distributed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5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  <cellStyle name="Финансовый" xfId="14" builtinId="3"/>
  </cellStyles>
  <dxfs count="33"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16"/>
  <sheetViews>
    <sheetView tabSelected="1" zoomScale="85" zoomScaleNormal="85" zoomScaleSheetLayoutView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287" sqref="M287"/>
    </sheetView>
  </sheetViews>
  <sheetFormatPr defaultColWidth="9.140625" defaultRowHeight="15.75" x14ac:dyDescent="0.25"/>
  <cols>
    <col min="1" max="1" width="24.5703125" style="65" customWidth="1"/>
    <col min="2" max="2" width="82" style="57" customWidth="1"/>
    <col min="3" max="3" width="22.7109375" style="29" customWidth="1"/>
    <col min="4" max="4" width="22.5703125" style="30" customWidth="1"/>
    <col min="5" max="5" width="21.28515625" style="31" customWidth="1"/>
    <col min="6" max="7" width="15.140625" style="5" customWidth="1"/>
    <col min="8" max="8" width="16" style="5" customWidth="1"/>
    <col min="9" max="9" width="9.140625" style="5"/>
    <col min="10" max="10" width="22.7109375" style="5" customWidth="1"/>
    <col min="11" max="16384" width="9.140625" style="5"/>
  </cols>
  <sheetData>
    <row r="1" spans="1:8" ht="48.75" customHeight="1" x14ac:dyDescent="0.35">
      <c r="A1" s="67" t="s">
        <v>568</v>
      </c>
      <c r="B1" s="68"/>
      <c r="C1" s="68"/>
      <c r="D1" s="68"/>
      <c r="E1" s="68"/>
      <c r="F1" s="68"/>
      <c r="G1" s="68"/>
    </row>
    <row r="2" spans="1:8" s="1" customFormat="1" x14ac:dyDescent="0.25">
      <c r="A2" s="61"/>
      <c r="B2" s="32"/>
      <c r="C2" s="21"/>
      <c r="D2" s="22"/>
      <c r="E2" s="23"/>
      <c r="F2" s="2"/>
      <c r="G2" s="2" t="s">
        <v>0</v>
      </c>
    </row>
    <row r="3" spans="1:8" ht="86.25" customHeight="1" x14ac:dyDescent="0.25">
      <c r="A3" s="3" t="s">
        <v>1</v>
      </c>
      <c r="B3" s="4" t="s">
        <v>2</v>
      </c>
      <c r="C3" s="8" t="s">
        <v>553</v>
      </c>
      <c r="D3" s="8" t="s">
        <v>569</v>
      </c>
      <c r="E3" s="3" t="s">
        <v>570</v>
      </c>
      <c r="F3" s="3" t="s">
        <v>3</v>
      </c>
      <c r="G3" s="3" t="s">
        <v>571</v>
      </c>
    </row>
    <row r="4" spans="1:8" ht="17.25" customHeight="1" x14ac:dyDescent="0.25">
      <c r="A4" s="9" t="s">
        <v>4</v>
      </c>
      <c r="B4" s="33" t="s">
        <v>111</v>
      </c>
      <c r="C4" s="17">
        <f>C5+C14+C24+C32+C43+C50+C55+C93+C100+C108+C130+C133+C179</f>
        <v>120606442.75</v>
      </c>
      <c r="D4" s="17">
        <f>D5+D14+D24+D32+D43+D50+D55+D93+D100+D108+D130+D133+D179</f>
        <v>646225487.14999998</v>
      </c>
      <c r="E4" s="17">
        <f>E5+E14+E24+E32+E43+E50+E55+E93+E100+E108+E130+E133+E179</f>
        <v>115807453.02</v>
      </c>
      <c r="F4" s="6">
        <f>E4*100/D4</f>
        <v>17.920595105392231</v>
      </c>
      <c r="G4" s="6">
        <f>E4*100/C4</f>
        <v>96.020950771305294</v>
      </c>
      <c r="H4" s="7"/>
    </row>
    <row r="5" spans="1:8" ht="17.25" customHeight="1" x14ac:dyDescent="0.25">
      <c r="A5" s="9" t="s">
        <v>5</v>
      </c>
      <c r="B5" s="33" t="s">
        <v>112</v>
      </c>
      <c r="C5" s="17">
        <f>C6</f>
        <v>93649190.530000016</v>
      </c>
      <c r="D5" s="17">
        <f>D6</f>
        <v>523043900</v>
      </c>
      <c r="E5" s="17">
        <f>E6</f>
        <v>94761751.780000001</v>
      </c>
      <c r="F5" s="6">
        <f t="shared" ref="F5:F68" si="0">E5*100/D5</f>
        <v>18.117361043690597</v>
      </c>
      <c r="G5" s="6">
        <f t="shared" ref="G5:G69" si="1">E5*100/C5</f>
        <v>101.18800946778454</v>
      </c>
      <c r="H5" s="7"/>
    </row>
    <row r="6" spans="1:8" ht="21.75" customHeight="1" x14ac:dyDescent="0.25">
      <c r="A6" s="9" t="s">
        <v>6</v>
      </c>
      <c r="B6" s="33" t="s">
        <v>113</v>
      </c>
      <c r="C6" s="17">
        <f t="shared" ref="C6" si="2">SUM(C7:C13)</f>
        <v>93649190.530000016</v>
      </c>
      <c r="D6" s="17">
        <f t="shared" ref="D6:E6" si="3">SUM(D7:D13)</f>
        <v>523043900</v>
      </c>
      <c r="E6" s="17">
        <f t="shared" si="3"/>
        <v>94761751.780000001</v>
      </c>
      <c r="F6" s="6">
        <f t="shared" si="0"/>
        <v>18.117361043690597</v>
      </c>
      <c r="G6" s="6">
        <f t="shared" si="1"/>
        <v>101.18800946778454</v>
      </c>
      <c r="H6" s="7"/>
    </row>
    <row r="7" spans="1:8" ht="192.75" customHeight="1" x14ac:dyDescent="0.25">
      <c r="A7" s="9" t="s">
        <v>7</v>
      </c>
      <c r="B7" s="34" t="s">
        <v>572</v>
      </c>
      <c r="C7" s="17">
        <v>91747087.150000006</v>
      </c>
      <c r="D7" s="28">
        <v>502309005.5</v>
      </c>
      <c r="E7" s="28">
        <v>92584873.920000002</v>
      </c>
      <c r="F7" s="6">
        <f t="shared" si="0"/>
        <v>18.431856268999343</v>
      </c>
      <c r="G7" s="6">
        <f t="shared" si="1"/>
        <v>100.91314808570465</v>
      </c>
      <c r="H7" s="7"/>
    </row>
    <row r="8" spans="1:8" ht="150.75" customHeight="1" x14ac:dyDescent="0.25">
      <c r="A8" s="9" t="s">
        <v>8</v>
      </c>
      <c r="B8" s="34" t="s">
        <v>573</v>
      </c>
      <c r="C8" s="17">
        <v>-8194.1299999999992</v>
      </c>
      <c r="D8" s="28">
        <v>4067900</v>
      </c>
      <c r="E8" s="28">
        <v>-52735.71</v>
      </c>
      <c r="F8" s="6"/>
      <c r="G8" s="6" t="s">
        <v>620</v>
      </c>
      <c r="H8" s="7"/>
    </row>
    <row r="9" spans="1:8" ht="133.5" customHeight="1" x14ac:dyDescent="0.25">
      <c r="A9" s="9" t="s">
        <v>9</v>
      </c>
      <c r="B9" s="34" t="s">
        <v>574</v>
      </c>
      <c r="C9" s="17">
        <v>505160.34</v>
      </c>
      <c r="D9" s="28">
        <v>5288987.5</v>
      </c>
      <c r="E9" s="28">
        <v>415436.39</v>
      </c>
      <c r="F9" s="6">
        <f t="shared" si="0"/>
        <v>7.8547432755324156</v>
      </c>
      <c r="G9" s="6">
        <f t="shared" si="1"/>
        <v>82.238520545773639</v>
      </c>
      <c r="H9" s="7"/>
    </row>
    <row r="10" spans="1:8" ht="87.75" customHeight="1" x14ac:dyDescent="0.25">
      <c r="A10" s="9" t="s">
        <v>10</v>
      </c>
      <c r="B10" s="34" t="s">
        <v>114</v>
      </c>
      <c r="C10" s="17">
        <v>0</v>
      </c>
      <c r="D10" s="28">
        <v>0</v>
      </c>
      <c r="E10" s="28">
        <v>1250.0999999999999</v>
      </c>
      <c r="F10" s="6"/>
      <c r="G10" s="6"/>
      <c r="H10" s="7"/>
    </row>
    <row r="11" spans="1:8" ht="409.5" customHeight="1" x14ac:dyDescent="0.25">
      <c r="A11" s="10" t="s">
        <v>422</v>
      </c>
      <c r="B11" s="34" t="s">
        <v>575</v>
      </c>
      <c r="C11" s="17">
        <v>-189753.2</v>
      </c>
      <c r="D11" s="28">
        <v>2105050</v>
      </c>
      <c r="E11" s="28">
        <v>472063.8</v>
      </c>
      <c r="F11" s="6">
        <f t="shared" si="0"/>
        <v>22.425301061732501</v>
      </c>
      <c r="G11" s="6"/>
      <c r="H11" s="7"/>
    </row>
    <row r="12" spans="1:8" ht="105" customHeight="1" x14ac:dyDescent="0.25">
      <c r="A12" s="10" t="s">
        <v>509</v>
      </c>
      <c r="B12" s="34" t="s">
        <v>576</v>
      </c>
      <c r="C12" s="17">
        <v>1204665.3700000001</v>
      </c>
      <c r="D12" s="28">
        <v>5447757</v>
      </c>
      <c r="E12" s="28">
        <v>904429.92</v>
      </c>
      <c r="F12" s="6">
        <f t="shared" si="0"/>
        <v>16.601877066102617</v>
      </c>
      <c r="G12" s="6">
        <f t="shared" si="1"/>
        <v>75.077273948698291</v>
      </c>
      <c r="H12" s="7"/>
    </row>
    <row r="13" spans="1:8" ht="108.75" customHeight="1" x14ac:dyDescent="0.25">
      <c r="A13" s="10" t="s">
        <v>510</v>
      </c>
      <c r="B13" s="34" t="s">
        <v>577</v>
      </c>
      <c r="C13" s="17">
        <v>390225</v>
      </c>
      <c r="D13" s="28">
        <v>3825200</v>
      </c>
      <c r="E13" s="28">
        <v>436433.36</v>
      </c>
      <c r="F13" s="6">
        <f t="shared" si="0"/>
        <v>11.409425912370596</v>
      </c>
      <c r="G13" s="6">
        <f t="shared" si="1"/>
        <v>111.84146582100071</v>
      </c>
      <c r="H13" s="7"/>
    </row>
    <row r="14" spans="1:8" ht="36.75" customHeight="1" x14ac:dyDescent="0.25">
      <c r="A14" s="9" t="s">
        <v>11</v>
      </c>
      <c r="B14" s="33" t="s">
        <v>115</v>
      </c>
      <c r="C14" s="17">
        <f>C15</f>
        <v>4376402.8500000006</v>
      </c>
      <c r="D14" s="17">
        <f>D15</f>
        <v>18713616</v>
      </c>
      <c r="E14" s="17">
        <f>E15</f>
        <v>4496234.1099999994</v>
      </c>
      <c r="F14" s="6">
        <f t="shared" si="0"/>
        <v>24.026538270316113</v>
      </c>
      <c r="G14" s="6">
        <f t="shared" si="1"/>
        <v>102.7381222457617</v>
      </c>
      <c r="H14" s="7"/>
    </row>
    <row r="15" spans="1:8" ht="32.25" customHeight="1" x14ac:dyDescent="0.25">
      <c r="A15" s="9" t="s">
        <v>12</v>
      </c>
      <c r="B15" s="33" t="s">
        <v>116</v>
      </c>
      <c r="C15" s="17">
        <f>C16+C18+C20+C22</f>
        <v>4376402.8500000006</v>
      </c>
      <c r="D15" s="17">
        <f>D16+D18+D20+D22</f>
        <v>18713616</v>
      </c>
      <c r="E15" s="17">
        <f>E16+E18+E20+E22</f>
        <v>4496234.1099999994</v>
      </c>
      <c r="F15" s="6">
        <f t="shared" si="0"/>
        <v>24.026538270316113</v>
      </c>
      <c r="G15" s="6">
        <f t="shared" si="1"/>
        <v>102.7381222457617</v>
      </c>
      <c r="H15" s="7"/>
    </row>
    <row r="16" spans="1:8" ht="65.25" customHeight="1" x14ac:dyDescent="0.25">
      <c r="A16" s="9" t="s">
        <v>13</v>
      </c>
      <c r="B16" s="33" t="s">
        <v>117</v>
      </c>
      <c r="C16" s="17">
        <f>C17</f>
        <v>2145676.73</v>
      </c>
      <c r="D16" s="17">
        <f>D17</f>
        <v>9787615</v>
      </c>
      <c r="E16" s="17">
        <f>E17</f>
        <v>2208559.44</v>
      </c>
      <c r="F16" s="6">
        <f t="shared" si="0"/>
        <v>22.564837705610611</v>
      </c>
      <c r="G16" s="6">
        <f t="shared" si="1"/>
        <v>102.93067026923482</v>
      </c>
      <c r="H16" s="7"/>
    </row>
    <row r="17" spans="1:8" ht="105" customHeight="1" x14ac:dyDescent="0.25">
      <c r="A17" s="9" t="s">
        <v>245</v>
      </c>
      <c r="B17" s="34" t="s">
        <v>578</v>
      </c>
      <c r="C17" s="17">
        <v>2145676.73</v>
      </c>
      <c r="D17" s="17">
        <v>9787615</v>
      </c>
      <c r="E17" s="17">
        <v>2208559.44</v>
      </c>
      <c r="F17" s="6">
        <f t="shared" si="0"/>
        <v>22.564837705610611</v>
      </c>
      <c r="G17" s="6">
        <f t="shared" si="1"/>
        <v>102.93067026923482</v>
      </c>
      <c r="H17" s="7"/>
    </row>
    <row r="18" spans="1:8" ht="79.5" customHeight="1" x14ac:dyDescent="0.25">
      <c r="A18" s="9" t="s">
        <v>14</v>
      </c>
      <c r="B18" s="34" t="s">
        <v>118</v>
      </c>
      <c r="C18" s="17">
        <f>C19</f>
        <v>11288.95</v>
      </c>
      <c r="D18" s="17">
        <f>D19</f>
        <v>44072</v>
      </c>
      <c r="E18" s="17">
        <f>E19</f>
        <v>12549.12</v>
      </c>
      <c r="F18" s="6">
        <f t="shared" si="0"/>
        <v>28.474133236522054</v>
      </c>
      <c r="G18" s="6">
        <f t="shared" si="1"/>
        <v>111.16286279946318</v>
      </c>
      <c r="H18" s="7"/>
    </row>
    <row r="19" spans="1:8" ht="120" customHeight="1" x14ac:dyDescent="0.25">
      <c r="A19" s="9" t="s">
        <v>246</v>
      </c>
      <c r="B19" s="34" t="s">
        <v>579</v>
      </c>
      <c r="C19" s="17">
        <v>11288.95</v>
      </c>
      <c r="D19" s="17">
        <v>44072</v>
      </c>
      <c r="E19" s="17">
        <v>12549.12</v>
      </c>
      <c r="F19" s="6">
        <f t="shared" si="0"/>
        <v>28.474133236522054</v>
      </c>
      <c r="G19" s="6">
        <f t="shared" si="1"/>
        <v>111.16286279946318</v>
      </c>
      <c r="H19" s="7"/>
    </row>
    <row r="20" spans="1:8" ht="67.5" customHeight="1" x14ac:dyDescent="0.25">
      <c r="A20" s="9" t="s">
        <v>15</v>
      </c>
      <c r="B20" s="33" t="s">
        <v>119</v>
      </c>
      <c r="C20" s="17">
        <f>C21</f>
        <v>2447243.54</v>
      </c>
      <c r="D20" s="17">
        <f>D21</f>
        <v>9884390</v>
      </c>
      <c r="E20" s="17">
        <f>E21</f>
        <v>2465051.62</v>
      </c>
      <c r="F20" s="6">
        <f t="shared" si="0"/>
        <v>24.938834060574301</v>
      </c>
      <c r="G20" s="6">
        <f t="shared" si="1"/>
        <v>100.72767910953398</v>
      </c>
      <c r="H20" s="7"/>
    </row>
    <row r="21" spans="1:8" ht="104.25" customHeight="1" x14ac:dyDescent="0.25">
      <c r="A21" s="9" t="s">
        <v>247</v>
      </c>
      <c r="B21" s="33" t="s">
        <v>248</v>
      </c>
      <c r="C21" s="17">
        <v>2447243.54</v>
      </c>
      <c r="D21" s="17">
        <v>9884390</v>
      </c>
      <c r="E21" s="17">
        <v>2465051.62</v>
      </c>
      <c r="F21" s="6">
        <f t="shared" si="0"/>
        <v>24.938834060574301</v>
      </c>
      <c r="G21" s="6">
        <f t="shared" si="1"/>
        <v>100.72767910953398</v>
      </c>
      <c r="H21" s="7"/>
    </row>
    <row r="22" spans="1:8" ht="62.25" customHeight="1" x14ac:dyDescent="0.25">
      <c r="A22" s="9" t="s">
        <v>16</v>
      </c>
      <c r="B22" s="33" t="s">
        <v>120</v>
      </c>
      <c r="C22" s="17">
        <f>C23</f>
        <v>-227806.37</v>
      </c>
      <c r="D22" s="17">
        <f>D23</f>
        <v>-1002461</v>
      </c>
      <c r="E22" s="17">
        <f>E23</f>
        <v>-189926.07</v>
      </c>
      <c r="F22" s="6">
        <f t="shared" si="0"/>
        <v>18.945980940904434</v>
      </c>
      <c r="G22" s="6">
        <f t="shared" si="1"/>
        <v>83.371711686552047</v>
      </c>
      <c r="H22" s="7"/>
    </row>
    <row r="23" spans="1:8" ht="105.75" customHeight="1" x14ac:dyDescent="0.25">
      <c r="A23" s="9" t="s">
        <v>249</v>
      </c>
      <c r="B23" s="34" t="s">
        <v>580</v>
      </c>
      <c r="C23" s="17">
        <v>-227806.37</v>
      </c>
      <c r="D23" s="17">
        <v>-1002461</v>
      </c>
      <c r="E23" s="17">
        <v>-189926.07</v>
      </c>
      <c r="F23" s="6">
        <f t="shared" si="0"/>
        <v>18.945980940904434</v>
      </c>
      <c r="G23" s="6">
        <f t="shared" si="1"/>
        <v>83.371711686552047</v>
      </c>
      <c r="H23" s="7"/>
    </row>
    <row r="24" spans="1:8" ht="29.25" customHeight="1" x14ac:dyDescent="0.25">
      <c r="A24" s="9" t="s">
        <v>17</v>
      </c>
      <c r="B24" s="33" t="s">
        <v>121</v>
      </c>
      <c r="C24" s="17">
        <f>C25+C28+C30</f>
        <v>4993969.3</v>
      </c>
      <c r="D24" s="17">
        <f>D25+D28+D30</f>
        <v>9858590</v>
      </c>
      <c r="E24" s="17">
        <f>E25+E28+E30</f>
        <v>5322911.59</v>
      </c>
      <c r="F24" s="6">
        <f t="shared" si="0"/>
        <v>53.992625618876531</v>
      </c>
      <c r="G24" s="6">
        <f t="shared" si="1"/>
        <v>106.58679039136264</v>
      </c>
      <c r="H24" s="7"/>
    </row>
    <row r="25" spans="1:8" ht="31.5" customHeight="1" x14ac:dyDescent="0.25">
      <c r="A25" s="9" t="s">
        <v>18</v>
      </c>
      <c r="B25" s="33" t="s">
        <v>122</v>
      </c>
      <c r="C25" s="17">
        <f>C26+C27</f>
        <v>2113.0500000000002</v>
      </c>
      <c r="D25" s="17">
        <f>D26+D27</f>
        <v>3000</v>
      </c>
      <c r="E25" s="17">
        <f>E26+E27</f>
        <v>203.58</v>
      </c>
      <c r="F25" s="6">
        <f t="shared" si="0"/>
        <v>6.7859999999999996</v>
      </c>
      <c r="G25" s="6">
        <f t="shared" si="1"/>
        <v>9.6344147085965783</v>
      </c>
      <c r="H25" s="7"/>
    </row>
    <row r="26" spans="1:8" ht="41.25" customHeight="1" x14ac:dyDescent="0.25">
      <c r="A26" s="9" t="s">
        <v>19</v>
      </c>
      <c r="B26" s="33" t="s">
        <v>122</v>
      </c>
      <c r="C26" s="17">
        <v>2113.0500000000002</v>
      </c>
      <c r="D26" s="17">
        <v>3000</v>
      </c>
      <c r="E26" s="17">
        <v>203.58</v>
      </c>
      <c r="F26" s="6">
        <f t="shared" si="0"/>
        <v>6.7859999999999996</v>
      </c>
      <c r="G26" s="6">
        <f t="shared" si="1"/>
        <v>9.6344147085965783</v>
      </c>
      <c r="H26" s="7"/>
    </row>
    <row r="27" spans="1:8" ht="42" hidden="1" customHeight="1" x14ac:dyDescent="0.25">
      <c r="A27" s="9" t="s">
        <v>20</v>
      </c>
      <c r="B27" s="33" t="s">
        <v>250</v>
      </c>
      <c r="C27" s="17"/>
      <c r="D27" s="17"/>
      <c r="E27" s="17"/>
      <c r="F27" s="6" t="e">
        <f t="shared" si="0"/>
        <v>#DIV/0!</v>
      </c>
      <c r="G27" s="6" t="e">
        <f t="shared" si="1"/>
        <v>#DIV/0!</v>
      </c>
      <c r="H27" s="7"/>
    </row>
    <row r="28" spans="1:8" ht="27.75" customHeight="1" x14ac:dyDescent="0.25">
      <c r="A28" s="9" t="s">
        <v>21</v>
      </c>
      <c r="B28" s="33" t="s">
        <v>123</v>
      </c>
      <c r="C28" s="17">
        <f>C29</f>
        <v>250390.7</v>
      </c>
      <c r="D28" s="17">
        <f>D29</f>
        <v>505590</v>
      </c>
      <c r="E28" s="17">
        <f>E29</f>
        <v>311752.09000000003</v>
      </c>
      <c r="F28" s="6">
        <f t="shared" si="0"/>
        <v>61.661047489072182</v>
      </c>
      <c r="G28" s="6">
        <f t="shared" si="1"/>
        <v>124.50625762059055</v>
      </c>
      <c r="H28" s="7"/>
    </row>
    <row r="29" spans="1:8" ht="30" customHeight="1" x14ac:dyDescent="0.25">
      <c r="A29" s="9" t="s">
        <v>22</v>
      </c>
      <c r="B29" s="33" t="s">
        <v>123</v>
      </c>
      <c r="C29" s="17">
        <v>250390.7</v>
      </c>
      <c r="D29" s="17">
        <v>505590</v>
      </c>
      <c r="E29" s="17">
        <v>311752.09000000003</v>
      </c>
      <c r="F29" s="6">
        <f t="shared" si="0"/>
        <v>61.661047489072182</v>
      </c>
      <c r="G29" s="6">
        <f t="shared" si="1"/>
        <v>124.50625762059055</v>
      </c>
      <c r="H29" s="7"/>
    </row>
    <row r="30" spans="1:8" ht="39.75" customHeight="1" x14ac:dyDescent="0.25">
      <c r="A30" s="9" t="s">
        <v>23</v>
      </c>
      <c r="B30" s="33" t="s">
        <v>124</v>
      </c>
      <c r="C30" s="17">
        <f>C31</f>
        <v>4741465.55</v>
      </c>
      <c r="D30" s="17">
        <f>D31</f>
        <v>9350000</v>
      </c>
      <c r="E30" s="17">
        <f>E31</f>
        <v>5010955.92</v>
      </c>
      <c r="F30" s="6">
        <f t="shared" si="0"/>
        <v>53.593111443850269</v>
      </c>
      <c r="G30" s="6">
        <f t="shared" si="1"/>
        <v>105.68369351539421</v>
      </c>
      <c r="H30" s="7"/>
    </row>
    <row r="31" spans="1:8" ht="41.25" customHeight="1" x14ac:dyDescent="0.25">
      <c r="A31" s="9" t="s">
        <v>24</v>
      </c>
      <c r="B31" s="33" t="s">
        <v>504</v>
      </c>
      <c r="C31" s="17">
        <v>4741465.55</v>
      </c>
      <c r="D31" s="17">
        <v>9350000</v>
      </c>
      <c r="E31" s="17">
        <v>5010955.92</v>
      </c>
      <c r="F31" s="6">
        <f t="shared" si="0"/>
        <v>53.593111443850269</v>
      </c>
      <c r="G31" s="6">
        <f t="shared" si="1"/>
        <v>105.68369351539421</v>
      </c>
      <c r="H31" s="7"/>
    </row>
    <row r="32" spans="1:8" ht="22.5" customHeight="1" x14ac:dyDescent="0.25">
      <c r="A32" s="9" t="s">
        <v>25</v>
      </c>
      <c r="B32" s="33" t="s">
        <v>125</v>
      </c>
      <c r="C32" s="17">
        <f>C33+C36</f>
        <v>7141521.5600000005</v>
      </c>
      <c r="D32" s="17">
        <f>D33+D36</f>
        <v>53747000</v>
      </c>
      <c r="E32" s="17">
        <f>E33+E36</f>
        <v>-3400490.15</v>
      </c>
      <c r="F32" s="66"/>
      <c r="G32" s="66"/>
      <c r="H32" s="7"/>
    </row>
    <row r="33" spans="1:8" ht="25.5" customHeight="1" x14ac:dyDescent="0.25">
      <c r="A33" s="9" t="s">
        <v>26</v>
      </c>
      <c r="B33" s="33" t="s">
        <v>126</v>
      </c>
      <c r="C33" s="17">
        <f>C34+C35</f>
        <v>608872.70000000007</v>
      </c>
      <c r="D33" s="17">
        <f>D34+D35</f>
        <v>23628000</v>
      </c>
      <c r="E33" s="17">
        <f>E34+E35</f>
        <v>553136.58000000007</v>
      </c>
      <c r="F33" s="6">
        <f t="shared" si="0"/>
        <v>2.341021584560691</v>
      </c>
      <c r="G33" s="6">
        <f t="shared" si="1"/>
        <v>90.846014281803079</v>
      </c>
      <c r="H33" s="7"/>
    </row>
    <row r="34" spans="1:8" ht="45" customHeight="1" x14ac:dyDescent="0.25">
      <c r="A34" s="9" t="s">
        <v>27</v>
      </c>
      <c r="B34" s="33" t="s">
        <v>127</v>
      </c>
      <c r="C34" s="17">
        <v>29548.28</v>
      </c>
      <c r="D34" s="17">
        <v>830000</v>
      </c>
      <c r="E34" s="17">
        <v>18664.03</v>
      </c>
      <c r="F34" s="6">
        <f t="shared" si="0"/>
        <v>2.2486783132530119</v>
      </c>
      <c r="G34" s="6">
        <f t="shared" si="1"/>
        <v>63.164522605038265</v>
      </c>
      <c r="H34" s="7"/>
    </row>
    <row r="35" spans="1:8" ht="48" customHeight="1" x14ac:dyDescent="0.25">
      <c r="A35" s="9" t="s">
        <v>28</v>
      </c>
      <c r="B35" s="33" t="s">
        <v>128</v>
      </c>
      <c r="C35" s="17">
        <v>579324.42000000004</v>
      </c>
      <c r="D35" s="17">
        <v>22798000</v>
      </c>
      <c r="E35" s="17">
        <v>534472.55000000005</v>
      </c>
      <c r="F35" s="6">
        <f t="shared" si="0"/>
        <v>2.3443834985525047</v>
      </c>
      <c r="G35" s="6">
        <f t="shared" si="1"/>
        <v>92.257901022021485</v>
      </c>
      <c r="H35" s="7"/>
    </row>
    <row r="36" spans="1:8" ht="25.5" customHeight="1" x14ac:dyDescent="0.25">
      <c r="A36" s="9" t="s">
        <v>29</v>
      </c>
      <c r="B36" s="33" t="s">
        <v>129</v>
      </c>
      <c r="C36" s="17">
        <f>C37+C40</f>
        <v>6532648.8600000003</v>
      </c>
      <c r="D36" s="17">
        <f>D37+D40</f>
        <v>30119000</v>
      </c>
      <c r="E36" s="17">
        <f>E37+E40</f>
        <v>-3953626.73</v>
      </c>
      <c r="F36" s="6"/>
      <c r="G36" s="6"/>
      <c r="H36" s="7"/>
    </row>
    <row r="37" spans="1:8" ht="23.25" customHeight="1" x14ac:dyDescent="0.25">
      <c r="A37" s="9" t="s">
        <v>30</v>
      </c>
      <c r="B37" s="33" t="s">
        <v>130</v>
      </c>
      <c r="C37" s="17">
        <f>C38+C39</f>
        <v>5658764.71</v>
      </c>
      <c r="D37" s="17">
        <f>D38+D39</f>
        <v>19094000</v>
      </c>
      <c r="E37" s="17">
        <f>E38+E39</f>
        <v>-4747004.08</v>
      </c>
      <c r="F37" s="6"/>
      <c r="G37" s="6"/>
      <c r="H37" s="7"/>
    </row>
    <row r="38" spans="1:8" ht="33" customHeight="1" x14ac:dyDescent="0.25">
      <c r="A38" s="9" t="s">
        <v>31</v>
      </c>
      <c r="B38" s="33" t="s">
        <v>131</v>
      </c>
      <c r="C38" s="17">
        <v>4091044.22</v>
      </c>
      <c r="D38" s="17">
        <v>12359000</v>
      </c>
      <c r="E38" s="17">
        <v>-6658143.3399999999</v>
      </c>
      <c r="F38" s="6"/>
      <c r="G38" s="6"/>
      <c r="H38" s="7"/>
    </row>
    <row r="39" spans="1:8" ht="32.25" customHeight="1" x14ac:dyDescent="0.25">
      <c r="A39" s="9" t="s">
        <v>32</v>
      </c>
      <c r="B39" s="33" t="s">
        <v>132</v>
      </c>
      <c r="C39" s="17">
        <v>1567720.49</v>
      </c>
      <c r="D39" s="17">
        <v>6735000</v>
      </c>
      <c r="E39" s="17">
        <v>1911139.26</v>
      </c>
      <c r="F39" s="6">
        <f t="shared" si="0"/>
        <v>28.376232516703787</v>
      </c>
      <c r="G39" s="6">
        <f t="shared" si="1"/>
        <v>121.90561214135819</v>
      </c>
      <c r="H39" s="7"/>
    </row>
    <row r="40" spans="1:8" ht="27.75" customHeight="1" x14ac:dyDescent="0.25">
      <c r="A40" s="9" t="s">
        <v>33</v>
      </c>
      <c r="B40" s="33" t="s">
        <v>133</v>
      </c>
      <c r="C40" s="17">
        <f>C41+C42</f>
        <v>873884.15</v>
      </c>
      <c r="D40" s="17">
        <f>D41+D42</f>
        <v>11025000</v>
      </c>
      <c r="E40" s="17">
        <f>E41+E42</f>
        <v>793377.35000000009</v>
      </c>
      <c r="F40" s="6">
        <f t="shared" si="0"/>
        <v>7.1961664399092982</v>
      </c>
      <c r="G40" s="6">
        <f t="shared" si="1"/>
        <v>90.787474518218474</v>
      </c>
      <c r="H40" s="7"/>
    </row>
    <row r="41" spans="1:8" ht="33" customHeight="1" x14ac:dyDescent="0.25">
      <c r="A41" s="9" t="s">
        <v>34</v>
      </c>
      <c r="B41" s="33" t="s">
        <v>134</v>
      </c>
      <c r="C41" s="17">
        <v>48834.49</v>
      </c>
      <c r="D41" s="17">
        <v>1323000</v>
      </c>
      <c r="E41" s="17">
        <v>76912.56</v>
      </c>
      <c r="F41" s="6">
        <f t="shared" si="0"/>
        <v>5.813496598639456</v>
      </c>
      <c r="G41" s="6">
        <f t="shared" si="1"/>
        <v>157.4963924062686</v>
      </c>
      <c r="H41" s="7"/>
    </row>
    <row r="42" spans="1:8" ht="31.5" customHeight="1" x14ac:dyDescent="0.25">
      <c r="A42" s="9" t="s">
        <v>35</v>
      </c>
      <c r="B42" s="33" t="s">
        <v>135</v>
      </c>
      <c r="C42" s="17">
        <v>825049.66</v>
      </c>
      <c r="D42" s="17">
        <v>9702000</v>
      </c>
      <c r="E42" s="17">
        <v>716464.79</v>
      </c>
      <c r="F42" s="6">
        <f t="shared" si="0"/>
        <v>7.3847123273551842</v>
      </c>
      <c r="G42" s="6">
        <f t="shared" si="1"/>
        <v>86.83898978880859</v>
      </c>
      <c r="H42" s="7"/>
    </row>
    <row r="43" spans="1:8" ht="22.5" customHeight="1" x14ac:dyDescent="0.25">
      <c r="A43" s="9" t="s">
        <v>36</v>
      </c>
      <c r="B43" s="33" t="s">
        <v>136</v>
      </c>
      <c r="C43" s="17">
        <f>C44+C46+C48</f>
        <v>1992716.22</v>
      </c>
      <c r="D43" s="17">
        <f>D44+D46+D48</f>
        <v>12199000</v>
      </c>
      <c r="E43" s="17">
        <f>E44+E46+E48</f>
        <v>5876567.9000000004</v>
      </c>
      <c r="F43" s="6">
        <f t="shared" si="0"/>
        <v>48.172537912943682</v>
      </c>
      <c r="G43" s="66" t="s">
        <v>621</v>
      </c>
      <c r="H43" s="7"/>
    </row>
    <row r="44" spans="1:8" ht="31.5" customHeight="1" x14ac:dyDescent="0.25">
      <c r="A44" s="9" t="s">
        <v>37</v>
      </c>
      <c r="B44" s="33" t="s">
        <v>137</v>
      </c>
      <c r="C44" s="17">
        <f>C45</f>
        <v>1992716.22</v>
      </c>
      <c r="D44" s="17">
        <f>D45</f>
        <v>12194000</v>
      </c>
      <c r="E44" s="17">
        <f>E45</f>
        <v>5871567.9000000004</v>
      </c>
      <c r="F44" s="6">
        <f t="shared" si="0"/>
        <v>48.151286698376254</v>
      </c>
      <c r="G44" s="6" t="s">
        <v>621</v>
      </c>
      <c r="H44" s="7"/>
    </row>
    <row r="45" spans="1:8" ht="49.5" customHeight="1" x14ac:dyDescent="0.25">
      <c r="A45" s="9" t="s">
        <v>38</v>
      </c>
      <c r="B45" s="33" t="s">
        <v>138</v>
      </c>
      <c r="C45" s="17">
        <v>1992716.22</v>
      </c>
      <c r="D45" s="17">
        <v>12194000</v>
      </c>
      <c r="E45" s="17">
        <v>5871567.9000000004</v>
      </c>
      <c r="F45" s="6">
        <f t="shared" si="0"/>
        <v>48.151286698376254</v>
      </c>
      <c r="G45" s="6" t="s">
        <v>621</v>
      </c>
      <c r="H45" s="7"/>
    </row>
    <row r="46" spans="1:8" ht="46.5" hidden="1" customHeight="1" x14ac:dyDescent="0.25">
      <c r="A46" s="9" t="s">
        <v>39</v>
      </c>
      <c r="B46" s="33" t="s">
        <v>139</v>
      </c>
      <c r="C46" s="17">
        <f>C47</f>
        <v>0</v>
      </c>
      <c r="D46" s="17">
        <f>D47</f>
        <v>0</v>
      </c>
      <c r="E46" s="17">
        <f>E47</f>
        <v>0</v>
      </c>
      <c r="F46" s="6" t="e">
        <f t="shared" si="0"/>
        <v>#DIV/0!</v>
      </c>
      <c r="G46" s="6" t="e">
        <f t="shared" si="1"/>
        <v>#DIV/0!</v>
      </c>
      <c r="H46" s="7"/>
    </row>
    <row r="47" spans="1:8" ht="62.25" hidden="1" customHeight="1" x14ac:dyDescent="0.25">
      <c r="A47" s="9" t="s">
        <v>40</v>
      </c>
      <c r="B47" s="33" t="s">
        <v>140</v>
      </c>
      <c r="C47" s="17"/>
      <c r="D47" s="17"/>
      <c r="E47" s="17"/>
      <c r="F47" s="6" t="e">
        <f t="shared" si="0"/>
        <v>#DIV/0!</v>
      </c>
      <c r="G47" s="6" t="e">
        <f t="shared" si="1"/>
        <v>#DIV/0!</v>
      </c>
      <c r="H47" s="7"/>
    </row>
    <row r="48" spans="1:8" ht="36.75" customHeight="1" x14ac:dyDescent="0.25">
      <c r="A48" s="9" t="s">
        <v>41</v>
      </c>
      <c r="B48" s="33" t="s">
        <v>141</v>
      </c>
      <c r="C48" s="17">
        <f>C49</f>
        <v>0</v>
      </c>
      <c r="D48" s="17">
        <f>D49</f>
        <v>5000</v>
      </c>
      <c r="E48" s="17">
        <f>E49</f>
        <v>5000</v>
      </c>
      <c r="F48" s="6">
        <f t="shared" si="0"/>
        <v>100</v>
      </c>
      <c r="G48" s="6"/>
      <c r="H48" s="7"/>
    </row>
    <row r="49" spans="1:8" ht="31.5" customHeight="1" x14ac:dyDescent="0.25">
      <c r="A49" s="9" t="s">
        <v>42</v>
      </c>
      <c r="B49" s="33" t="s">
        <v>142</v>
      </c>
      <c r="C49" s="17">
        <v>0</v>
      </c>
      <c r="D49" s="17">
        <v>5000</v>
      </c>
      <c r="E49" s="17">
        <v>5000</v>
      </c>
      <c r="F49" s="6">
        <f t="shared" si="0"/>
        <v>100</v>
      </c>
      <c r="G49" s="6"/>
      <c r="H49" s="7"/>
    </row>
    <row r="50" spans="1:8" ht="33.75" hidden="1" customHeight="1" x14ac:dyDescent="0.25">
      <c r="A50" s="9" t="s">
        <v>251</v>
      </c>
      <c r="B50" s="33" t="s">
        <v>252</v>
      </c>
      <c r="C50" s="17">
        <f>C51</f>
        <v>0</v>
      </c>
      <c r="D50" s="17">
        <f t="shared" ref="D50:E50" si="4">D51</f>
        <v>0</v>
      </c>
      <c r="E50" s="17">
        <f t="shared" si="4"/>
        <v>0</v>
      </c>
      <c r="F50" s="6"/>
      <c r="G50" s="6" t="e">
        <f t="shared" si="1"/>
        <v>#DIV/0!</v>
      </c>
      <c r="H50" s="7"/>
    </row>
    <row r="51" spans="1:8" ht="18" hidden="1" customHeight="1" x14ac:dyDescent="0.25">
      <c r="A51" s="9" t="s">
        <v>253</v>
      </c>
      <c r="B51" s="33" t="s">
        <v>254</v>
      </c>
      <c r="C51" s="17">
        <f>C52</f>
        <v>0</v>
      </c>
      <c r="D51" s="17">
        <f t="shared" ref="D51:E51" si="5">D52</f>
        <v>0</v>
      </c>
      <c r="E51" s="17">
        <f t="shared" si="5"/>
        <v>0</v>
      </c>
      <c r="F51" s="6"/>
      <c r="G51" s="6" t="e">
        <f t="shared" si="1"/>
        <v>#DIV/0!</v>
      </c>
      <c r="H51" s="7"/>
    </row>
    <row r="52" spans="1:8" ht="33.75" hidden="1" customHeight="1" x14ac:dyDescent="0.25">
      <c r="A52" s="9" t="s">
        <v>255</v>
      </c>
      <c r="B52" s="33" t="s">
        <v>256</v>
      </c>
      <c r="C52" s="17">
        <f>C53+C54</f>
        <v>0</v>
      </c>
      <c r="D52" s="17">
        <f t="shared" ref="D52:E52" si="6">D53+D54</f>
        <v>0</v>
      </c>
      <c r="E52" s="17">
        <f t="shared" si="6"/>
        <v>0</v>
      </c>
      <c r="F52" s="6"/>
      <c r="G52" s="6" t="e">
        <f t="shared" si="1"/>
        <v>#DIV/0!</v>
      </c>
      <c r="H52" s="7"/>
    </row>
    <row r="53" spans="1:8" ht="35.25" hidden="1" customHeight="1" x14ac:dyDescent="0.25">
      <c r="A53" s="10" t="s">
        <v>457</v>
      </c>
      <c r="B53" s="35" t="s">
        <v>458</v>
      </c>
      <c r="C53" s="17">
        <v>0</v>
      </c>
      <c r="D53" s="17"/>
      <c r="E53" s="17"/>
      <c r="F53" s="6"/>
      <c r="G53" s="6" t="e">
        <f t="shared" si="1"/>
        <v>#DIV/0!</v>
      </c>
      <c r="H53" s="7"/>
    </row>
    <row r="54" spans="1:8" ht="42" hidden="1" customHeight="1" x14ac:dyDescent="0.25">
      <c r="A54" s="9" t="s">
        <v>257</v>
      </c>
      <c r="B54" s="33" t="s">
        <v>258</v>
      </c>
      <c r="C54" s="17">
        <v>0</v>
      </c>
      <c r="D54" s="17"/>
      <c r="E54" s="17"/>
      <c r="F54" s="6"/>
      <c r="G54" s="6" t="e">
        <f t="shared" si="1"/>
        <v>#DIV/0!</v>
      </c>
      <c r="H54" s="7"/>
    </row>
    <row r="55" spans="1:8" ht="41.25" customHeight="1" x14ac:dyDescent="0.25">
      <c r="A55" s="9" t="s">
        <v>43</v>
      </c>
      <c r="B55" s="33" t="s">
        <v>143</v>
      </c>
      <c r="C55" s="17">
        <f>C56+C84+C77+C81+C71</f>
        <v>5604392.46</v>
      </c>
      <c r="D55" s="17">
        <f>D56+D84+D77+D81</f>
        <v>21465774.509999998</v>
      </c>
      <c r="E55" s="17">
        <f>E56+E84+E77+E81+E71</f>
        <v>4080310.1100000003</v>
      </c>
      <c r="F55" s="6">
        <f t="shared" si="0"/>
        <v>19.008445784703255</v>
      </c>
      <c r="G55" s="6">
        <f t="shared" si="1"/>
        <v>72.805574183503921</v>
      </c>
      <c r="H55" s="7"/>
    </row>
    <row r="56" spans="1:8" ht="81.75" customHeight="1" x14ac:dyDescent="0.25">
      <c r="A56" s="9" t="s">
        <v>44</v>
      </c>
      <c r="B56" s="33" t="s">
        <v>144</v>
      </c>
      <c r="C56" s="17">
        <f>C57+C60+C64+C67</f>
        <v>4820453.4000000004</v>
      </c>
      <c r="D56" s="17">
        <f>D57+D60+D64+D67</f>
        <v>18241227.509999998</v>
      </c>
      <c r="E56" s="17">
        <f>E57+E60+E64+E67</f>
        <v>3460384.5700000003</v>
      </c>
      <c r="F56" s="6">
        <f t="shared" si="0"/>
        <v>18.970129987704979</v>
      </c>
      <c r="G56" s="6">
        <f t="shared" si="1"/>
        <v>71.78545839692174</v>
      </c>
      <c r="H56" s="7"/>
    </row>
    <row r="57" spans="1:8" ht="63" customHeight="1" x14ac:dyDescent="0.25">
      <c r="A57" s="9" t="s">
        <v>45</v>
      </c>
      <c r="B57" s="33" t="s">
        <v>145</v>
      </c>
      <c r="C57" s="17">
        <f>C58+C59</f>
        <v>4279187.96</v>
      </c>
      <c r="D57" s="17">
        <f>D58+D59</f>
        <v>15022794.15</v>
      </c>
      <c r="E57" s="17">
        <f>E58+E59</f>
        <v>2966912.79</v>
      </c>
      <c r="F57" s="6">
        <f t="shared" si="0"/>
        <v>19.749407203319763</v>
      </c>
      <c r="G57" s="6">
        <f t="shared" si="1"/>
        <v>69.333546872290228</v>
      </c>
      <c r="H57" s="7"/>
    </row>
    <row r="58" spans="1:8" ht="85.5" customHeight="1" x14ac:dyDescent="0.25">
      <c r="A58" s="9" t="s">
        <v>46</v>
      </c>
      <c r="B58" s="33" t="s">
        <v>146</v>
      </c>
      <c r="C58" s="17">
        <v>2487459.2599999998</v>
      </c>
      <c r="D58" s="28">
        <v>5163610</v>
      </c>
      <c r="E58" s="28">
        <v>1046907.27</v>
      </c>
      <c r="F58" s="6">
        <f t="shared" si="0"/>
        <v>20.274716138515497</v>
      </c>
      <c r="G58" s="6">
        <f t="shared" si="1"/>
        <v>42.087413725119667</v>
      </c>
      <c r="H58" s="7"/>
    </row>
    <row r="59" spans="1:8" ht="72.75" customHeight="1" x14ac:dyDescent="0.25">
      <c r="A59" s="9" t="s">
        <v>47</v>
      </c>
      <c r="B59" s="33" t="s">
        <v>147</v>
      </c>
      <c r="C59" s="17">
        <v>1791728.7</v>
      </c>
      <c r="D59" s="28">
        <v>9859184.1500000004</v>
      </c>
      <c r="E59" s="28">
        <v>1920005.52</v>
      </c>
      <c r="F59" s="6">
        <f t="shared" si="0"/>
        <v>19.47428398525247</v>
      </c>
      <c r="G59" s="6">
        <f t="shared" si="1"/>
        <v>107.15938858377388</v>
      </c>
      <c r="H59" s="7"/>
    </row>
    <row r="60" spans="1:8" ht="72.75" customHeight="1" x14ac:dyDescent="0.25">
      <c r="A60" s="9" t="s">
        <v>48</v>
      </c>
      <c r="B60" s="33" t="s">
        <v>148</v>
      </c>
      <c r="C60" s="17">
        <f>C61+C62+C63</f>
        <v>177714.19</v>
      </c>
      <c r="D60" s="17">
        <f>D61+D62+D63</f>
        <v>1525655.3599999999</v>
      </c>
      <c r="E60" s="17">
        <f>E61+E62+E63</f>
        <v>107743.22</v>
      </c>
      <c r="F60" s="6">
        <f t="shared" si="0"/>
        <v>7.0620942858287474</v>
      </c>
      <c r="G60" s="6">
        <f t="shared" si="1"/>
        <v>60.627246479304773</v>
      </c>
      <c r="H60" s="7"/>
    </row>
    <row r="61" spans="1:8" ht="72.75" customHeight="1" x14ac:dyDescent="0.25">
      <c r="A61" s="9" t="s">
        <v>49</v>
      </c>
      <c r="B61" s="33" t="s">
        <v>149</v>
      </c>
      <c r="C61" s="17">
        <v>35851.65</v>
      </c>
      <c r="D61" s="28">
        <v>209400</v>
      </c>
      <c r="E61" s="28">
        <v>51955.41</v>
      </c>
      <c r="F61" s="6">
        <f t="shared" si="0"/>
        <v>24.811561604584526</v>
      </c>
      <c r="G61" s="6">
        <f t="shared" si="1"/>
        <v>144.91776529113721</v>
      </c>
      <c r="H61" s="7"/>
    </row>
    <row r="62" spans="1:8" ht="71.25" customHeight="1" x14ac:dyDescent="0.25">
      <c r="A62" s="9" t="s">
        <v>259</v>
      </c>
      <c r="B62" s="33" t="s">
        <v>260</v>
      </c>
      <c r="C62" s="17">
        <v>48651.6</v>
      </c>
      <c r="D62" s="28">
        <v>198691.36</v>
      </c>
      <c r="E62" s="28">
        <v>48874.44</v>
      </c>
      <c r="F62" s="6">
        <f t="shared" si="0"/>
        <v>24.598170750857008</v>
      </c>
      <c r="G62" s="6">
        <f t="shared" si="1"/>
        <v>100.45803221271242</v>
      </c>
      <c r="H62" s="7"/>
    </row>
    <row r="63" spans="1:8" ht="71.25" customHeight="1" x14ac:dyDescent="0.25">
      <c r="A63" s="9" t="s">
        <v>50</v>
      </c>
      <c r="B63" s="33" t="s">
        <v>150</v>
      </c>
      <c r="C63" s="17">
        <v>93210.94</v>
      </c>
      <c r="D63" s="28">
        <v>1117564</v>
      </c>
      <c r="E63" s="28">
        <v>6913.37</v>
      </c>
      <c r="F63" s="6">
        <f t="shared" si="0"/>
        <v>0.61861065674985949</v>
      </c>
      <c r="G63" s="6">
        <f t="shared" si="1"/>
        <v>7.4169083586111242</v>
      </c>
      <c r="H63" s="7"/>
    </row>
    <row r="64" spans="1:8" ht="81.75" customHeight="1" x14ac:dyDescent="0.25">
      <c r="A64" s="9" t="s">
        <v>51</v>
      </c>
      <c r="B64" s="34" t="s">
        <v>581</v>
      </c>
      <c r="C64" s="17">
        <f>C65+C66</f>
        <v>211646.62</v>
      </c>
      <c r="D64" s="17">
        <f>D65+D66</f>
        <v>997572</v>
      </c>
      <c r="E64" s="17">
        <f>E65+E66</f>
        <v>230812.7</v>
      </c>
      <c r="F64" s="6">
        <f t="shared" si="0"/>
        <v>23.137447723071617</v>
      </c>
      <c r="G64" s="6">
        <f t="shared" si="1"/>
        <v>109.0556985979743</v>
      </c>
      <c r="H64" s="7"/>
    </row>
    <row r="65" spans="1:8" ht="69" customHeight="1" x14ac:dyDescent="0.25">
      <c r="A65" s="9" t="s">
        <v>52</v>
      </c>
      <c r="B65" s="33" t="s">
        <v>151</v>
      </c>
      <c r="C65" s="17">
        <v>121255.43</v>
      </c>
      <c r="D65" s="28">
        <v>530600</v>
      </c>
      <c r="E65" s="28">
        <v>130182.16</v>
      </c>
      <c r="F65" s="6">
        <f t="shared" si="0"/>
        <v>24.53489634376178</v>
      </c>
      <c r="G65" s="6">
        <f t="shared" si="1"/>
        <v>107.36192185372647</v>
      </c>
      <c r="H65" s="7"/>
    </row>
    <row r="66" spans="1:8" ht="67.5" customHeight="1" x14ac:dyDescent="0.25">
      <c r="A66" s="9" t="s">
        <v>53</v>
      </c>
      <c r="B66" s="33" t="s">
        <v>152</v>
      </c>
      <c r="C66" s="17">
        <v>90391.19</v>
      </c>
      <c r="D66" s="28">
        <v>466972</v>
      </c>
      <c r="E66" s="28">
        <v>100630.54</v>
      </c>
      <c r="F66" s="6">
        <f t="shared" si="0"/>
        <v>21.549587555570785</v>
      </c>
      <c r="G66" s="6">
        <f t="shared" si="1"/>
        <v>111.32781856284888</v>
      </c>
      <c r="H66" s="7"/>
    </row>
    <row r="67" spans="1:8" ht="37.5" customHeight="1" x14ac:dyDescent="0.25">
      <c r="A67" s="9" t="s">
        <v>54</v>
      </c>
      <c r="B67" s="33" t="s">
        <v>153</v>
      </c>
      <c r="C67" s="17">
        <f>C68+C69+C70</f>
        <v>151904.63</v>
      </c>
      <c r="D67" s="17">
        <f>D68+D69+D70</f>
        <v>695206</v>
      </c>
      <c r="E67" s="17">
        <f>E68+E69+E70</f>
        <v>154915.85999999999</v>
      </c>
      <c r="F67" s="6">
        <f t="shared" si="0"/>
        <v>22.283446920768807</v>
      </c>
      <c r="G67" s="6">
        <f t="shared" si="1"/>
        <v>101.98231614138422</v>
      </c>
      <c r="H67" s="7"/>
    </row>
    <row r="68" spans="1:8" ht="36.75" customHeight="1" x14ac:dyDescent="0.25">
      <c r="A68" s="9" t="s">
        <v>55</v>
      </c>
      <c r="B68" s="33" t="s">
        <v>154</v>
      </c>
      <c r="C68" s="17">
        <v>5000</v>
      </c>
      <c r="D68" s="17">
        <v>26000</v>
      </c>
      <c r="E68" s="17">
        <v>6000</v>
      </c>
      <c r="F68" s="6">
        <f t="shared" si="0"/>
        <v>23.076923076923077</v>
      </c>
      <c r="G68" s="6">
        <f t="shared" si="1"/>
        <v>120</v>
      </c>
      <c r="H68" s="7"/>
    </row>
    <row r="69" spans="1:8" ht="40.5" hidden="1" customHeight="1" x14ac:dyDescent="0.25">
      <c r="A69" s="9" t="s">
        <v>56</v>
      </c>
      <c r="B69" s="33" t="s">
        <v>155</v>
      </c>
      <c r="C69" s="17"/>
      <c r="D69" s="17"/>
      <c r="E69" s="17"/>
      <c r="F69" s="6" t="e">
        <f t="shared" ref="F69:F132" si="7">E69*100/D69</f>
        <v>#DIV/0!</v>
      </c>
      <c r="G69" s="6" t="e">
        <f t="shared" si="1"/>
        <v>#DIV/0!</v>
      </c>
      <c r="H69" s="7"/>
    </row>
    <row r="70" spans="1:8" ht="38.25" customHeight="1" x14ac:dyDescent="0.25">
      <c r="A70" s="9" t="s">
        <v>57</v>
      </c>
      <c r="B70" s="33" t="s">
        <v>156</v>
      </c>
      <c r="C70" s="17">
        <v>146904.63</v>
      </c>
      <c r="D70" s="17">
        <v>669206</v>
      </c>
      <c r="E70" s="17">
        <v>148915.85999999999</v>
      </c>
      <c r="F70" s="6">
        <f t="shared" si="7"/>
        <v>22.252618775085697</v>
      </c>
      <c r="G70" s="6">
        <f t="shared" ref="G70:G83" si="8">E70*100/C70</f>
        <v>101.36907189378577</v>
      </c>
      <c r="H70" s="7"/>
    </row>
    <row r="71" spans="1:8" ht="41.25" customHeight="1" x14ac:dyDescent="0.25">
      <c r="A71" s="10" t="s">
        <v>58</v>
      </c>
      <c r="B71" s="35" t="s">
        <v>157</v>
      </c>
      <c r="C71" s="17">
        <f>C75+C72</f>
        <v>0.51</v>
      </c>
      <c r="D71" s="17">
        <f>D75+D72</f>
        <v>0</v>
      </c>
      <c r="E71" s="17">
        <f>E75+E72</f>
        <v>0</v>
      </c>
      <c r="F71" s="6"/>
      <c r="G71" s="6">
        <f t="shared" si="8"/>
        <v>0</v>
      </c>
      <c r="H71" s="7"/>
    </row>
    <row r="72" spans="1:8" ht="60" hidden="1" customHeight="1" x14ac:dyDescent="0.25">
      <c r="A72" s="10" t="s">
        <v>59</v>
      </c>
      <c r="B72" s="35" t="s">
        <v>158</v>
      </c>
      <c r="C72" s="17">
        <f>C73+C74</f>
        <v>0</v>
      </c>
      <c r="D72" s="17">
        <f>D73+D74</f>
        <v>0</v>
      </c>
      <c r="E72" s="17">
        <f>E74</f>
        <v>0</v>
      </c>
      <c r="F72" s="6"/>
      <c r="G72" s="6" t="e">
        <f t="shared" si="8"/>
        <v>#DIV/0!</v>
      </c>
      <c r="H72" s="7"/>
    </row>
    <row r="73" spans="1:8" ht="60" hidden="1" customHeight="1" x14ac:dyDescent="0.25">
      <c r="A73" s="10" t="s">
        <v>463</v>
      </c>
      <c r="B73" s="35" t="s">
        <v>464</v>
      </c>
      <c r="C73" s="17"/>
      <c r="D73" s="17"/>
      <c r="E73" s="17"/>
      <c r="F73" s="6"/>
      <c r="G73" s="6" t="e">
        <f t="shared" si="8"/>
        <v>#DIV/0!</v>
      </c>
      <c r="H73" s="7"/>
    </row>
    <row r="74" spans="1:8" ht="60" hidden="1" customHeight="1" x14ac:dyDescent="0.25">
      <c r="A74" s="10" t="s">
        <v>60</v>
      </c>
      <c r="B74" s="35" t="s">
        <v>159</v>
      </c>
      <c r="C74" s="17"/>
      <c r="D74" s="17"/>
      <c r="E74" s="17"/>
      <c r="F74" s="6"/>
      <c r="G74" s="6" t="e">
        <f t="shared" si="8"/>
        <v>#DIV/0!</v>
      </c>
      <c r="H74" s="7"/>
    </row>
    <row r="75" spans="1:8" ht="68.25" customHeight="1" x14ac:dyDescent="0.25">
      <c r="A75" s="10" t="s">
        <v>527</v>
      </c>
      <c r="B75" s="35" t="s">
        <v>529</v>
      </c>
      <c r="C75" s="17">
        <f>C76</f>
        <v>0.51</v>
      </c>
      <c r="D75" s="17">
        <f t="shared" ref="D75:E75" si="9">D76</f>
        <v>0</v>
      </c>
      <c r="E75" s="17">
        <f t="shared" si="9"/>
        <v>0</v>
      </c>
      <c r="F75" s="6"/>
      <c r="G75" s="6">
        <f t="shared" si="8"/>
        <v>0</v>
      </c>
      <c r="H75" s="7"/>
    </row>
    <row r="76" spans="1:8" ht="137.25" customHeight="1" x14ac:dyDescent="0.25">
      <c r="A76" s="10" t="s">
        <v>528</v>
      </c>
      <c r="B76" s="35" t="s">
        <v>530</v>
      </c>
      <c r="C76" s="17">
        <v>0.51</v>
      </c>
      <c r="D76" s="17">
        <v>0</v>
      </c>
      <c r="E76" s="17">
        <v>0</v>
      </c>
      <c r="F76" s="6"/>
      <c r="G76" s="6">
        <f t="shared" si="8"/>
        <v>0</v>
      </c>
      <c r="H76" s="7"/>
    </row>
    <row r="77" spans="1:8" ht="45" hidden="1" customHeight="1" x14ac:dyDescent="0.25">
      <c r="A77" s="9" t="s">
        <v>58</v>
      </c>
      <c r="B77" s="33" t="s">
        <v>157</v>
      </c>
      <c r="C77" s="17">
        <f t="shared" ref="C77:D77" si="10">C78</f>
        <v>0</v>
      </c>
      <c r="D77" s="17">
        <f t="shared" si="10"/>
        <v>0</v>
      </c>
      <c r="E77" s="17">
        <f>E78</f>
        <v>0</v>
      </c>
      <c r="F77" s="6" t="e">
        <f t="shared" si="7"/>
        <v>#DIV/0!</v>
      </c>
      <c r="G77" s="6" t="e">
        <f t="shared" si="8"/>
        <v>#DIV/0!</v>
      </c>
      <c r="H77" s="7"/>
    </row>
    <row r="78" spans="1:8" ht="48" hidden="1" customHeight="1" x14ac:dyDescent="0.25">
      <c r="A78" s="9" t="s">
        <v>59</v>
      </c>
      <c r="B78" s="33" t="s">
        <v>158</v>
      </c>
      <c r="C78" s="17">
        <f>C80+C79</f>
        <v>0</v>
      </c>
      <c r="D78" s="17">
        <f>D80</f>
        <v>0</v>
      </c>
      <c r="E78" s="17">
        <f>E80+E79</f>
        <v>0</v>
      </c>
      <c r="F78" s="6" t="e">
        <f t="shared" si="7"/>
        <v>#DIV/0!</v>
      </c>
      <c r="G78" s="6" t="e">
        <f t="shared" si="8"/>
        <v>#DIV/0!</v>
      </c>
      <c r="H78" s="7"/>
    </row>
    <row r="79" spans="1:8" ht="127.5" hidden="1" customHeight="1" x14ac:dyDescent="0.25">
      <c r="A79" s="10" t="s">
        <v>463</v>
      </c>
      <c r="B79" s="35" t="s">
        <v>464</v>
      </c>
      <c r="C79" s="17"/>
      <c r="D79" s="17"/>
      <c r="E79" s="17"/>
      <c r="F79" s="6" t="e">
        <f t="shared" si="7"/>
        <v>#DIV/0!</v>
      </c>
      <c r="G79" s="6" t="e">
        <f t="shared" si="8"/>
        <v>#DIV/0!</v>
      </c>
      <c r="H79" s="7"/>
    </row>
    <row r="80" spans="1:8" ht="114.75" hidden="1" customHeight="1" x14ac:dyDescent="0.25">
      <c r="A80" s="9" t="s">
        <v>60</v>
      </c>
      <c r="B80" s="33" t="s">
        <v>159</v>
      </c>
      <c r="C80" s="17"/>
      <c r="D80" s="17"/>
      <c r="E80" s="17"/>
      <c r="F80" s="6" t="e">
        <f t="shared" si="7"/>
        <v>#DIV/0!</v>
      </c>
      <c r="G80" s="6" t="e">
        <f t="shared" si="8"/>
        <v>#DIV/0!</v>
      </c>
      <c r="H80" s="7"/>
    </row>
    <row r="81" spans="1:8" ht="24" hidden="1" customHeight="1" x14ac:dyDescent="0.25">
      <c r="A81" s="10" t="s">
        <v>469</v>
      </c>
      <c r="B81" s="35" t="s">
        <v>470</v>
      </c>
      <c r="C81" s="17">
        <f>C82</f>
        <v>0</v>
      </c>
      <c r="D81" s="17">
        <f t="shared" ref="D81:E82" si="11">D82</f>
        <v>0</v>
      </c>
      <c r="E81" s="17">
        <f t="shared" si="11"/>
        <v>0</v>
      </c>
      <c r="F81" s="6" t="e">
        <f t="shared" si="7"/>
        <v>#DIV/0!</v>
      </c>
      <c r="G81" s="6" t="e">
        <f t="shared" si="8"/>
        <v>#DIV/0!</v>
      </c>
      <c r="H81" s="7"/>
    </row>
    <row r="82" spans="1:8" ht="51" hidden="1" customHeight="1" x14ac:dyDescent="0.25">
      <c r="A82" s="10" t="s">
        <v>467</v>
      </c>
      <c r="B82" s="35" t="s">
        <v>468</v>
      </c>
      <c r="C82" s="17">
        <f>C83</f>
        <v>0</v>
      </c>
      <c r="D82" s="17">
        <f t="shared" si="11"/>
        <v>0</v>
      </c>
      <c r="E82" s="17">
        <f t="shared" si="11"/>
        <v>0</v>
      </c>
      <c r="F82" s="6" t="e">
        <f t="shared" si="7"/>
        <v>#DIV/0!</v>
      </c>
      <c r="G82" s="6" t="e">
        <f t="shared" si="8"/>
        <v>#DIV/0!</v>
      </c>
      <c r="H82" s="7"/>
    </row>
    <row r="83" spans="1:8" ht="47.25" hidden="1" customHeight="1" x14ac:dyDescent="0.25">
      <c r="A83" s="10" t="s">
        <v>465</v>
      </c>
      <c r="B83" s="35" t="s">
        <v>466</v>
      </c>
      <c r="C83" s="17">
        <v>0</v>
      </c>
      <c r="D83" s="17">
        <v>0</v>
      </c>
      <c r="E83" s="17">
        <v>0</v>
      </c>
      <c r="F83" s="6" t="e">
        <f t="shared" si="7"/>
        <v>#DIV/0!</v>
      </c>
      <c r="G83" s="6" t="e">
        <f t="shared" si="8"/>
        <v>#DIV/0!</v>
      </c>
      <c r="H83" s="7"/>
    </row>
    <row r="84" spans="1:8" ht="81" customHeight="1" x14ac:dyDescent="0.25">
      <c r="A84" s="9" t="s">
        <v>61</v>
      </c>
      <c r="B84" s="33" t="s">
        <v>160</v>
      </c>
      <c r="C84" s="17">
        <f>C85+C89</f>
        <v>783938.55</v>
      </c>
      <c r="D84" s="17">
        <f t="shared" ref="D84:E84" si="12">D85+D89</f>
        <v>3224547</v>
      </c>
      <c r="E84" s="17">
        <f t="shared" si="12"/>
        <v>619925.54</v>
      </c>
      <c r="F84" s="6">
        <f t="shared" si="7"/>
        <v>19.225197833990325</v>
      </c>
      <c r="G84" s="6">
        <f t="shared" ref="G84:G132" si="13">E84*100/C84</f>
        <v>79.078333371920536</v>
      </c>
      <c r="H84" s="7"/>
    </row>
    <row r="85" spans="1:8" ht="82.5" customHeight="1" x14ac:dyDescent="0.25">
      <c r="A85" s="9" t="s">
        <v>62</v>
      </c>
      <c r="B85" s="33" t="s">
        <v>161</v>
      </c>
      <c r="C85" s="17">
        <f>C86+C87+C88</f>
        <v>314957.96000000002</v>
      </c>
      <c r="D85" s="17">
        <f>D86+D87+D88</f>
        <v>1226130</v>
      </c>
      <c r="E85" s="17">
        <f>E86+E87+E88</f>
        <v>250473.53000000003</v>
      </c>
      <c r="F85" s="6">
        <f t="shared" si="7"/>
        <v>20.42797501080636</v>
      </c>
      <c r="G85" s="6">
        <f t="shared" si="13"/>
        <v>79.52601991707084</v>
      </c>
      <c r="H85" s="7"/>
    </row>
    <row r="86" spans="1:8" ht="77.25" customHeight="1" x14ac:dyDescent="0.25">
      <c r="A86" s="9" t="s">
        <v>63</v>
      </c>
      <c r="B86" s="33" t="s">
        <v>162</v>
      </c>
      <c r="C86" s="17">
        <v>87264.07</v>
      </c>
      <c r="D86" s="28">
        <v>276700</v>
      </c>
      <c r="E86" s="28">
        <v>66917.72</v>
      </c>
      <c r="F86" s="6">
        <f t="shared" si="7"/>
        <v>24.184213950126491</v>
      </c>
      <c r="G86" s="6">
        <f t="shared" si="13"/>
        <v>76.684161075686703</v>
      </c>
      <c r="H86" s="7"/>
    </row>
    <row r="87" spans="1:8" ht="76.5" customHeight="1" x14ac:dyDescent="0.25">
      <c r="A87" s="9" t="s">
        <v>64</v>
      </c>
      <c r="B87" s="33" t="s">
        <v>163</v>
      </c>
      <c r="C87" s="17">
        <v>13402.51</v>
      </c>
      <c r="D87" s="28">
        <v>55180</v>
      </c>
      <c r="E87" s="28">
        <v>10547.74</v>
      </c>
      <c r="F87" s="6">
        <f t="shared" si="7"/>
        <v>19.115150416817688</v>
      </c>
      <c r="G87" s="6">
        <f t="shared" si="13"/>
        <v>78.699736094209214</v>
      </c>
      <c r="H87" s="7"/>
    </row>
    <row r="88" spans="1:8" ht="80.25" customHeight="1" x14ac:dyDescent="0.25">
      <c r="A88" s="9" t="s">
        <v>65</v>
      </c>
      <c r="B88" s="33" t="s">
        <v>164</v>
      </c>
      <c r="C88" s="17">
        <v>214291.38</v>
      </c>
      <c r="D88" s="28">
        <v>894250</v>
      </c>
      <c r="E88" s="28">
        <v>173008.07</v>
      </c>
      <c r="F88" s="6">
        <f t="shared" si="7"/>
        <v>19.346722952194575</v>
      </c>
      <c r="G88" s="6">
        <f t="shared" si="13"/>
        <v>80.734964700866641</v>
      </c>
      <c r="H88" s="7"/>
    </row>
    <row r="89" spans="1:8" ht="104.25" customHeight="1" x14ac:dyDescent="0.25">
      <c r="A89" s="10" t="s">
        <v>425</v>
      </c>
      <c r="B89" s="35" t="s">
        <v>428</v>
      </c>
      <c r="C89" s="17">
        <f>C90+C92+C91</f>
        <v>468980.58999999997</v>
      </c>
      <c r="D89" s="17">
        <f>D90+D92+D91</f>
        <v>1998417</v>
      </c>
      <c r="E89" s="17">
        <f>E90+E92+E91</f>
        <v>369452.01</v>
      </c>
      <c r="F89" s="6">
        <f t="shared" si="7"/>
        <v>18.487233145034295</v>
      </c>
      <c r="G89" s="6">
        <f t="shared" si="13"/>
        <v>78.777676065442293</v>
      </c>
      <c r="H89" s="7"/>
    </row>
    <row r="90" spans="1:8" ht="103.5" customHeight="1" x14ac:dyDescent="0.25">
      <c r="A90" s="10" t="s">
        <v>424</v>
      </c>
      <c r="B90" s="35" t="s">
        <v>427</v>
      </c>
      <c r="C90" s="17">
        <v>72995.149999999994</v>
      </c>
      <c r="D90" s="28">
        <v>387800</v>
      </c>
      <c r="E90" s="28">
        <v>49000.3</v>
      </c>
      <c r="F90" s="6">
        <f t="shared" si="7"/>
        <v>12.635456420835482</v>
      </c>
      <c r="G90" s="6">
        <f t="shared" si="13"/>
        <v>67.128158514641044</v>
      </c>
      <c r="H90" s="7"/>
    </row>
    <row r="91" spans="1:8" ht="106.5" customHeight="1" x14ac:dyDescent="0.25">
      <c r="A91" s="10" t="s">
        <v>560</v>
      </c>
      <c r="B91" s="35" t="s">
        <v>561</v>
      </c>
      <c r="C91" s="17">
        <v>17280</v>
      </c>
      <c r="D91" s="28">
        <v>17300</v>
      </c>
      <c r="E91" s="28">
        <v>0</v>
      </c>
      <c r="F91" s="6">
        <f t="shared" si="7"/>
        <v>0</v>
      </c>
      <c r="G91" s="6">
        <f t="shared" si="13"/>
        <v>0</v>
      </c>
      <c r="H91" s="7"/>
    </row>
    <row r="92" spans="1:8" ht="102" customHeight="1" x14ac:dyDescent="0.25">
      <c r="A92" s="10" t="s">
        <v>423</v>
      </c>
      <c r="B92" s="35" t="s">
        <v>426</v>
      </c>
      <c r="C92" s="17">
        <v>378705.44</v>
      </c>
      <c r="D92" s="28">
        <v>1593317</v>
      </c>
      <c r="E92" s="28">
        <v>320451.71000000002</v>
      </c>
      <c r="F92" s="6">
        <f t="shared" si="7"/>
        <v>20.112238179847452</v>
      </c>
      <c r="G92" s="6">
        <f t="shared" si="13"/>
        <v>84.617667493765083</v>
      </c>
      <c r="H92" s="7"/>
    </row>
    <row r="93" spans="1:8" ht="28.5" customHeight="1" x14ac:dyDescent="0.25">
      <c r="A93" s="9" t="s">
        <v>66</v>
      </c>
      <c r="B93" s="33" t="s">
        <v>165</v>
      </c>
      <c r="C93" s="17">
        <f>C94</f>
        <v>2004819.18</v>
      </c>
      <c r="D93" s="17">
        <f>D94</f>
        <v>2683700</v>
      </c>
      <c r="E93" s="17">
        <f>E94</f>
        <v>3220597.99</v>
      </c>
      <c r="F93" s="6">
        <f t="shared" si="7"/>
        <v>120.00588702164922</v>
      </c>
      <c r="G93" s="6">
        <f t="shared" si="13"/>
        <v>160.64281617656911</v>
      </c>
      <c r="H93" s="7"/>
    </row>
    <row r="94" spans="1:8" ht="28.5" customHeight="1" x14ac:dyDescent="0.25">
      <c r="A94" s="9" t="s">
        <v>67</v>
      </c>
      <c r="B94" s="33" t="s">
        <v>166</v>
      </c>
      <c r="C94" s="17">
        <f>C95+C96+C97</f>
        <v>2004819.18</v>
      </c>
      <c r="D94" s="17">
        <f>D95+D96+D97</f>
        <v>2683700</v>
      </c>
      <c r="E94" s="17">
        <f>E95+E96+E97</f>
        <v>3220597.99</v>
      </c>
      <c r="F94" s="6">
        <f t="shared" si="7"/>
        <v>120.00588702164922</v>
      </c>
      <c r="G94" s="6">
        <f t="shared" si="13"/>
        <v>160.64281617656911</v>
      </c>
      <c r="H94" s="7"/>
    </row>
    <row r="95" spans="1:8" ht="33.75" customHeight="1" x14ac:dyDescent="0.25">
      <c r="A95" s="9" t="s">
        <v>68</v>
      </c>
      <c r="B95" s="33" t="s">
        <v>167</v>
      </c>
      <c r="C95" s="17">
        <v>816463.04</v>
      </c>
      <c r="D95" s="28">
        <v>998800</v>
      </c>
      <c r="E95" s="28">
        <v>333132.73</v>
      </c>
      <c r="F95" s="6">
        <f t="shared" si="7"/>
        <v>33.35329695634762</v>
      </c>
      <c r="G95" s="6">
        <f t="shared" si="13"/>
        <v>40.801936361993803</v>
      </c>
      <c r="H95" s="7"/>
    </row>
    <row r="96" spans="1:8" ht="30.75" customHeight="1" x14ac:dyDescent="0.25">
      <c r="A96" s="9" t="s">
        <v>69</v>
      </c>
      <c r="B96" s="33" t="s">
        <v>168</v>
      </c>
      <c r="C96" s="17">
        <v>-32758.01</v>
      </c>
      <c r="D96" s="28">
        <v>110400</v>
      </c>
      <c r="E96" s="28">
        <v>52103.96</v>
      </c>
      <c r="F96" s="6">
        <f t="shared" si="7"/>
        <v>47.195615942028986</v>
      </c>
      <c r="G96" s="6"/>
      <c r="H96" s="7"/>
    </row>
    <row r="97" spans="1:8" ht="30.75" customHeight="1" x14ac:dyDescent="0.25">
      <c r="A97" s="9" t="s">
        <v>70</v>
      </c>
      <c r="B97" s="33" t="s">
        <v>169</v>
      </c>
      <c r="C97" s="17">
        <f>C98+C99</f>
        <v>1221114.1499999999</v>
      </c>
      <c r="D97" s="17">
        <f>D98+D99</f>
        <v>1574500</v>
      </c>
      <c r="E97" s="17">
        <f>E98+E99</f>
        <v>2835361.3000000003</v>
      </c>
      <c r="F97" s="6">
        <f t="shared" si="7"/>
        <v>180.08010797078438</v>
      </c>
      <c r="G97" s="6" t="s">
        <v>623</v>
      </c>
      <c r="H97" s="7"/>
    </row>
    <row r="98" spans="1:8" ht="30.75" customHeight="1" x14ac:dyDescent="0.25">
      <c r="A98" s="9" t="s">
        <v>71</v>
      </c>
      <c r="B98" s="33" t="s">
        <v>170</v>
      </c>
      <c r="C98" s="17">
        <v>1022983.77</v>
      </c>
      <c r="D98" s="28">
        <v>1256500</v>
      </c>
      <c r="E98" s="28">
        <v>2150669.4700000002</v>
      </c>
      <c r="F98" s="6">
        <f t="shared" si="7"/>
        <v>171.1635073617191</v>
      </c>
      <c r="G98" s="6" t="s">
        <v>624</v>
      </c>
      <c r="H98" s="7"/>
    </row>
    <row r="99" spans="1:8" ht="30.75" customHeight="1" x14ac:dyDescent="0.25">
      <c r="A99" s="9" t="s">
        <v>261</v>
      </c>
      <c r="B99" s="33" t="s">
        <v>262</v>
      </c>
      <c r="C99" s="17">
        <v>198130.38</v>
      </c>
      <c r="D99" s="28">
        <v>318000</v>
      </c>
      <c r="E99" s="28">
        <v>684691.83</v>
      </c>
      <c r="F99" s="6" t="s">
        <v>622</v>
      </c>
      <c r="G99" s="6" t="s">
        <v>625</v>
      </c>
      <c r="H99" s="7"/>
    </row>
    <row r="100" spans="1:8" ht="33.75" customHeight="1" x14ac:dyDescent="0.25">
      <c r="A100" s="9" t="s">
        <v>72</v>
      </c>
      <c r="B100" s="33" t="s">
        <v>263</v>
      </c>
      <c r="C100" s="17">
        <f>C101</f>
        <v>7091.34</v>
      </c>
      <c r="D100" s="17">
        <f>D101</f>
        <v>105500</v>
      </c>
      <c r="E100" s="17">
        <f>E101</f>
        <v>153750.94</v>
      </c>
      <c r="F100" s="6">
        <f t="shared" si="7"/>
        <v>145.73548815165876</v>
      </c>
      <c r="G100" s="66" t="s">
        <v>626</v>
      </c>
      <c r="H100" s="7"/>
    </row>
    <row r="101" spans="1:8" ht="30" customHeight="1" x14ac:dyDescent="0.25">
      <c r="A101" s="9" t="s">
        <v>73</v>
      </c>
      <c r="B101" s="33" t="s">
        <v>171</v>
      </c>
      <c r="C101" s="17">
        <f>C102+C104</f>
        <v>7091.34</v>
      </c>
      <c r="D101" s="17">
        <f>D102+D104</f>
        <v>105500</v>
      </c>
      <c r="E101" s="17">
        <f>E102+E104</f>
        <v>153750.94</v>
      </c>
      <c r="F101" s="6">
        <f t="shared" si="7"/>
        <v>145.73548815165876</v>
      </c>
      <c r="G101" s="6" t="s">
        <v>626</v>
      </c>
      <c r="H101" s="7"/>
    </row>
    <row r="102" spans="1:8" ht="33.75" customHeight="1" x14ac:dyDescent="0.25">
      <c r="A102" s="9" t="s">
        <v>74</v>
      </c>
      <c r="B102" s="33" t="s">
        <v>172</v>
      </c>
      <c r="C102" s="17">
        <f>C103</f>
        <v>7091.34</v>
      </c>
      <c r="D102" s="17">
        <f>D103</f>
        <v>105500</v>
      </c>
      <c r="E102" s="17">
        <f>E103</f>
        <v>107575.42</v>
      </c>
      <c r="F102" s="6">
        <f t="shared" si="7"/>
        <v>101.96722274881516</v>
      </c>
      <c r="G102" s="6" t="s">
        <v>627</v>
      </c>
      <c r="H102" s="7"/>
    </row>
    <row r="103" spans="1:8" ht="33.75" customHeight="1" x14ac:dyDescent="0.25">
      <c r="A103" s="9" t="s">
        <v>75</v>
      </c>
      <c r="B103" s="33" t="s">
        <v>173</v>
      </c>
      <c r="C103" s="17">
        <v>7091.34</v>
      </c>
      <c r="D103" s="17">
        <v>105500</v>
      </c>
      <c r="E103" s="17">
        <v>107575.42</v>
      </c>
      <c r="F103" s="6">
        <f t="shared" si="7"/>
        <v>101.96722274881516</v>
      </c>
      <c r="G103" s="6" t="s">
        <v>627</v>
      </c>
      <c r="H103" s="7"/>
    </row>
    <row r="104" spans="1:8" ht="27" customHeight="1" x14ac:dyDescent="0.25">
      <c r="A104" s="9" t="s">
        <v>76</v>
      </c>
      <c r="B104" s="33" t="s">
        <v>174</v>
      </c>
      <c r="C104" s="17">
        <f>C105+C106+C107</f>
        <v>0</v>
      </c>
      <c r="D104" s="17">
        <f>D105+D106+D107</f>
        <v>0</v>
      </c>
      <c r="E104" s="17">
        <f>E105+E106+E107</f>
        <v>46175.520000000004</v>
      </c>
      <c r="F104" s="6"/>
      <c r="G104" s="6"/>
      <c r="H104" s="7"/>
    </row>
    <row r="105" spans="1:8" ht="36" customHeight="1" x14ac:dyDescent="0.25">
      <c r="A105" s="9" t="s">
        <v>77</v>
      </c>
      <c r="B105" s="33" t="s">
        <v>175</v>
      </c>
      <c r="C105" s="17">
        <v>0</v>
      </c>
      <c r="D105" s="17">
        <v>0</v>
      </c>
      <c r="E105" s="17">
        <v>15730.54</v>
      </c>
      <c r="F105" s="6"/>
      <c r="G105" s="6"/>
      <c r="H105" s="7"/>
    </row>
    <row r="106" spans="1:8" ht="27" hidden="1" customHeight="1" x14ac:dyDescent="0.25">
      <c r="A106" s="9" t="s">
        <v>78</v>
      </c>
      <c r="B106" s="33" t="s">
        <v>176</v>
      </c>
      <c r="C106" s="17"/>
      <c r="D106" s="17"/>
      <c r="E106" s="17"/>
      <c r="F106" s="6"/>
      <c r="G106" s="6"/>
      <c r="H106" s="7"/>
    </row>
    <row r="107" spans="1:8" ht="24" customHeight="1" x14ac:dyDescent="0.25">
      <c r="A107" s="9" t="s">
        <v>79</v>
      </c>
      <c r="B107" s="33" t="s">
        <v>177</v>
      </c>
      <c r="C107" s="17">
        <v>0</v>
      </c>
      <c r="D107" s="17">
        <v>0</v>
      </c>
      <c r="E107" s="17">
        <v>30444.98</v>
      </c>
      <c r="F107" s="6"/>
      <c r="G107" s="6"/>
      <c r="H107" s="7"/>
    </row>
    <row r="108" spans="1:8" ht="34.5" customHeight="1" x14ac:dyDescent="0.25">
      <c r="A108" s="9" t="s">
        <v>80</v>
      </c>
      <c r="B108" s="33" t="s">
        <v>178</v>
      </c>
      <c r="C108" s="17">
        <f>C109+C119+C126</f>
        <v>471984.27999999997</v>
      </c>
      <c r="D108" s="17">
        <f>D109+D119+D126</f>
        <v>2320000</v>
      </c>
      <c r="E108" s="17">
        <f>E109+E119+E126</f>
        <v>765949.25</v>
      </c>
      <c r="F108" s="6">
        <f t="shared" si="7"/>
        <v>33.015053879310344</v>
      </c>
      <c r="G108" s="6">
        <f t="shared" si="13"/>
        <v>162.28278831659395</v>
      </c>
      <c r="H108" s="7"/>
    </row>
    <row r="109" spans="1:8" ht="70.5" customHeight="1" x14ac:dyDescent="0.25">
      <c r="A109" s="10" t="s">
        <v>81</v>
      </c>
      <c r="B109" s="35" t="s">
        <v>179</v>
      </c>
      <c r="C109" s="17">
        <f>C110+C112+C113+C111</f>
        <v>83947.5</v>
      </c>
      <c r="D109" s="17">
        <f>D110+D112+D113</f>
        <v>1349200</v>
      </c>
      <c r="E109" s="17">
        <f>E110+E112+E113+E111</f>
        <v>83947.5</v>
      </c>
      <c r="F109" s="6">
        <f t="shared" si="7"/>
        <v>6.2220204565668542</v>
      </c>
      <c r="G109" s="6">
        <f t="shared" si="13"/>
        <v>100</v>
      </c>
      <c r="H109" s="7"/>
    </row>
    <row r="110" spans="1:8" ht="85.5" customHeight="1" x14ac:dyDescent="0.25">
      <c r="A110" s="10" t="s">
        <v>533</v>
      </c>
      <c r="B110" s="34" t="s">
        <v>534</v>
      </c>
      <c r="C110" s="17">
        <f>C114+C115</f>
        <v>83947.5</v>
      </c>
      <c r="D110" s="17">
        <f>D114+D115</f>
        <v>1349200</v>
      </c>
      <c r="E110" s="17">
        <f>E114+E115</f>
        <v>83947.5</v>
      </c>
      <c r="F110" s="6">
        <f t="shared" si="7"/>
        <v>6.2220204565668542</v>
      </c>
      <c r="G110" s="6">
        <f t="shared" si="13"/>
        <v>100</v>
      </c>
      <c r="H110" s="7"/>
    </row>
    <row r="111" spans="1:8" ht="60.75" hidden="1" customHeight="1" x14ac:dyDescent="0.25">
      <c r="A111" s="10" t="s">
        <v>547</v>
      </c>
      <c r="B111" s="35" t="s">
        <v>548</v>
      </c>
      <c r="C111" s="17"/>
      <c r="D111" s="17"/>
      <c r="E111" s="17"/>
      <c r="F111" s="6" t="e">
        <f t="shared" si="7"/>
        <v>#DIV/0!</v>
      </c>
      <c r="G111" s="6" t="e">
        <f t="shared" si="13"/>
        <v>#DIV/0!</v>
      </c>
      <c r="H111" s="7"/>
    </row>
    <row r="112" spans="1:8" ht="60.75" hidden="1" customHeight="1" x14ac:dyDescent="0.25">
      <c r="A112" s="10" t="s">
        <v>82</v>
      </c>
      <c r="B112" s="35" t="s">
        <v>180</v>
      </c>
      <c r="C112" s="17">
        <f>C117</f>
        <v>0</v>
      </c>
      <c r="D112" s="17">
        <f t="shared" ref="D112:E112" si="14">D117</f>
        <v>0</v>
      </c>
      <c r="E112" s="17">
        <f t="shared" si="14"/>
        <v>0</v>
      </c>
      <c r="F112" s="6" t="e">
        <f t="shared" si="7"/>
        <v>#DIV/0!</v>
      </c>
      <c r="G112" s="6" t="e">
        <f t="shared" si="13"/>
        <v>#DIV/0!</v>
      </c>
      <c r="H112" s="7"/>
    </row>
    <row r="113" spans="1:8" ht="60.75" hidden="1" customHeight="1" x14ac:dyDescent="0.25">
      <c r="A113" s="10" t="s">
        <v>535</v>
      </c>
      <c r="B113" s="35" t="s">
        <v>539</v>
      </c>
      <c r="C113" s="17">
        <f t="shared" ref="C113:E113" si="15">C118</f>
        <v>0</v>
      </c>
      <c r="D113" s="17">
        <f t="shared" si="15"/>
        <v>0</v>
      </c>
      <c r="E113" s="17">
        <f t="shared" si="15"/>
        <v>0</v>
      </c>
      <c r="F113" s="6" t="e">
        <f t="shared" si="7"/>
        <v>#DIV/0!</v>
      </c>
      <c r="G113" s="6" t="e">
        <f t="shared" si="13"/>
        <v>#DIV/0!</v>
      </c>
      <c r="H113" s="7"/>
    </row>
    <row r="114" spans="1:8" ht="60.75" hidden="1" customHeight="1" x14ac:dyDescent="0.25">
      <c r="A114" s="10" t="s">
        <v>536</v>
      </c>
      <c r="B114" s="35" t="s">
        <v>540</v>
      </c>
      <c r="C114" s="17"/>
      <c r="D114" s="17"/>
      <c r="E114" s="17"/>
      <c r="F114" s="6" t="e">
        <f t="shared" si="7"/>
        <v>#DIV/0!</v>
      </c>
      <c r="G114" s="6" t="e">
        <f t="shared" si="13"/>
        <v>#DIV/0!</v>
      </c>
      <c r="H114" s="7"/>
    </row>
    <row r="115" spans="1:8" ht="87" customHeight="1" x14ac:dyDescent="0.25">
      <c r="A115" s="10" t="s">
        <v>537</v>
      </c>
      <c r="B115" s="35" t="s">
        <v>541</v>
      </c>
      <c r="C115" s="17">
        <v>83947.5</v>
      </c>
      <c r="D115" s="17">
        <v>1349200</v>
      </c>
      <c r="E115" s="17">
        <v>83947.5</v>
      </c>
      <c r="F115" s="6">
        <f t="shared" si="7"/>
        <v>6.2220204565668542</v>
      </c>
      <c r="G115" s="6">
        <f t="shared" si="13"/>
        <v>100</v>
      </c>
      <c r="H115" s="7"/>
    </row>
    <row r="116" spans="1:8" ht="34.5" hidden="1" customHeight="1" x14ac:dyDescent="0.25">
      <c r="A116" s="10" t="s">
        <v>549</v>
      </c>
      <c r="B116" s="35" t="s">
        <v>550</v>
      </c>
      <c r="C116" s="17"/>
      <c r="D116" s="17"/>
      <c r="E116" s="17"/>
      <c r="F116" s="6" t="e">
        <f t="shared" si="7"/>
        <v>#DIV/0!</v>
      </c>
      <c r="G116" s="6" t="e">
        <f t="shared" si="13"/>
        <v>#DIV/0!</v>
      </c>
      <c r="H116" s="7"/>
    </row>
    <row r="117" spans="1:8" ht="34.5" hidden="1" customHeight="1" x14ac:dyDescent="0.25">
      <c r="A117" s="10" t="s">
        <v>83</v>
      </c>
      <c r="B117" s="35" t="s">
        <v>181</v>
      </c>
      <c r="C117" s="17">
        <v>0</v>
      </c>
      <c r="D117" s="17">
        <v>0</v>
      </c>
      <c r="E117" s="17">
        <v>0</v>
      </c>
      <c r="F117" s="6"/>
      <c r="G117" s="6" t="e">
        <f t="shared" si="13"/>
        <v>#DIV/0!</v>
      </c>
      <c r="H117" s="7"/>
    </row>
    <row r="118" spans="1:8" ht="34.5" hidden="1" customHeight="1" x14ac:dyDescent="0.25">
      <c r="A118" s="10" t="s">
        <v>531</v>
      </c>
      <c r="B118" s="35" t="s">
        <v>532</v>
      </c>
      <c r="C118" s="17"/>
      <c r="D118" s="17"/>
      <c r="E118" s="17"/>
      <c r="F118" s="6" t="e">
        <f t="shared" si="7"/>
        <v>#DIV/0!</v>
      </c>
      <c r="G118" s="6" t="e">
        <f t="shared" si="13"/>
        <v>#DIV/0!</v>
      </c>
      <c r="H118" s="7"/>
    </row>
    <row r="119" spans="1:8" ht="34.5" customHeight="1" x14ac:dyDescent="0.25">
      <c r="A119" s="10" t="s">
        <v>84</v>
      </c>
      <c r="B119" s="35" t="s">
        <v>182</v>
      </c>
      <c r="C119" s="17">
        <f>C120+C123</f>
        <v>346021.99</v>
      </c>
      <c r="D119" s="17">
        <f>D120+D123</f>
        <v>850800</v>
      </c>
      <c r="E119" s="17">
        <f>E120+E123</f>
        <v>634654.43999999994</v>
      </c>
      <c r="F119" s="6">
        <f t="shared" si="7"/>
        <v>74.595021156558531</v>
      </c>
      <c r="G119" s="6">
        <f t="shared" si="13"/>
        <v>183.41448183683355</v>
      </c>
      <c r="H119" s="7"/>
    </row>
    <row r="120" spans="1:8" ht="34.5" customHeight="1" x14ac:dyDescent="0.25">
      <c r="A120" s="10" t="s">
        <v>85</v>
      </c>
      <c r="B120" s="35" t="s">
        <v>183</v>
      </c>
      <c r="C120" s="17">
        <f>C121+C122</f>
        <v>284771.33999999997</v>
      </c>
      <c r="D120" s="17">
        <f>D121+D122</f>
        <v>166000</v>
      </c>
      <c r="E120" s="17">
        <f>E121+E122</f>
        <v>582584.43999999994</v>
      </c>
      <c r="F120" s="6" t="s">
        <v>625</v>
      </c>
      <c r="G120" s="6" t="s">
        <v>628</v>
      </c>
      <c r="H120" s="7"/>
    </row>
    <row r="121" spans="1:8" ht="54" customHeight="1" x14ac:dyDescent="0.25">
      <c r="A121" s="10" t="s">
        <v>86</v>
      </c>
      <c r="B121" s="35" t="s">
        <v>184</v>
      </c>
      <c r="C121" s="17">
        <v>184463.71</v>
      </c>
      <c r="D121" s="28">
        <v>10000</v>
      </c>
      <c r="E121" s="28">
        <v>158965.18</v>
      </c>
      <c r="F121" s="6" t="s">
        <v>629</v>
      </c>
      <c r="G121" s="6">
        <f t="shared" si="13"/>
        <v>86.176939626769951</v>
      </c>
      <c r="H121" s="7"/>
    </row>
    <row r="122" spans="1:8" ht="54" customHeight="1" x14ac:dyDescent="0.25">
      <c r="A122" s="10" t="s">
        <v>87</v>
      </c>
      <c r="B122" s="35" t="s">
        <v>185</v>
      </c>
      <c r="C122" s="17">
        <v>100307.63</v>
      </c>
      <c r="D122" s="28">
        <v>156000</v>
      </c>
      <c r="E122" s="28">
        <v>423619.26</v>
      </c>
      <c r="F122" s="6" t="s">
        <v>630</v>
      </c>
      <c r="G122" s="6" t="s">
        <v>631</v>
      </c>
      <c r="H122" s="7"/>
    </row>
    <row r="123" spans="1:8" ht="54" customHeight="1" x14ac:dyDescent="0.25">
      <c r="A123" s="10" t="s">
        <v>88</v>
      </c>
      <c r="B123" s="35" t="s">
        <v>186</v>
      </c>
      <c r="C123" s="17">
        <f>C124+C125</f>
        <v>61250.65</v>
      </c>
      <c r="D123" s="17">
        <f>D124+D125</f>
        <v>684800</v>
      </c>
      <c r="E123" s="17">
        <f>E124+E125</f>
        <v>52070</v>
      </c>
      <c r="F123" s="6">
        <f t="shared" si="7"/>
        <v>7.6036799065420562</v>
      </c>
      <c r="G123" s="6">
        <f t="shared" si="13"/>
        <v>85.011342736770956</v>
      </c>
      <c r="H123" s="7"/>
    </row>
    <row r="124" spans="1:8" ht="54" customHeight="1" x14ac:dyDescent="0.25">
      <c r="A124" s="10" t="s">
        <v>538</v>
      </c>
      <c r="B124" s="35" t="s">
        <v>542</v>
      </c>
      <c r="C124" s="17">
        <v>52070</v>
      </c>
      <c r="D124" s="17">
        <v>684800</v>
      </c>
      <c r="E124" s="17">
        <v>52070</v>
      </c>
      <c r="F124" s="6">
        <f t="shared" si="7"/>
        <v>7.6036799065420562</v>
      </c>
      <c r="G124" s="6">
        <f t="shared" si="13"/>
        <v>100</v>
      </c>
      <c r="H124" s="7"/>
    </row>
    <row r="125" spans="1:8" ht="54" customHeight="1" x14ac:dyDescent="0.25">
      <c r="A125" s="10" t="s">
        <v>562</v>
      </c>
      <c r="B125" s="35" t="s">
        <v>563</v>
      </c>
      <c r="C125" s="17">
        <v>9180.65</v>
      </c>
      <c r="D125" s="17">
        <v>0</v>
      </c>
      <c r="E125" s="17">
        <v>0</v>
      </c>
      <c r="F125" s="6"/>
      <c r="G125" s="6">
        <f t="shared" si="13"/>
        <v>0</v>
      </c>
      <c r="H125" s="7"/>
    </row>
    <row r="126" spans="1:8" ht="69.75" customHeight="1" x14ac:dyDescent="0.25">
      <c r="A126" s="10" t="s">
        <v>89</v>
      </c>
      <c r="B126" s="35" t="s">
        <v>187</v>
      </c>
      <c r="C126" s="17">
        <f>C127</f>
        <v>42014.79</v>
      </c>
      <c r="D126" s="17">
        <f>D127</f>
        <v>120000</v>
      </c>
      <c r="E126" s="17">
        <f>E127</f>
        <v>47347.31</v>
      </c>
      <c r="F126" s="6">
        <f t="shared" si="7"/>
        <v>39.456091666666666</v>
      </c>
      <c r="G126" s="6">
        <f t="shared" si="13"/>
        <v>112.69200679094195</v>
      </c>
      <c r="H126" s="7"/>
    </row>
    <row r="127" spans="1:8" ht="67.5" customHeight="1" x14ac:dyDescent="0.25">
      <c r="A127" s="10" t="s">
        <v>90</v>
      </c>
      <c r="B127" s="35" t="s">
        <v>188</v>
      </c>
      <c r="C127" s="17">
        <f>C128+C129</f>
        <v>42014.79</v>
      </c>
      <c r="D127" s="17">
        <f>D128+D129</f>
        <v>120000</v>
      </c>
      <c r="E127" s="17">
        <f>E128+E129</f>
        <v>47347.31</v>
      </c>
      <c r="F127" s="6">
        <f t="shared" si="7"/>
        <v>39.456091666666666</v>
      </c>
      <c r="G127" s="6">
        <f t="shared" si="13"/>
        <v>112.69200679094195</v>
      </c>
      <c r="H127" s="7"/>
    </row>
    <row r="128" spans="1:8" ht="86.25" customHeight="1" x14ac:dyDescent="0.25">
      <c r="A128" s="10" t="s">
        <v>91</v>
      </c>
      <c r="B128" s="35" t="s">
        <v>189</v>
      </c>
      <c r="C128" s="17">
        <v>0</v>
      </c>
      <c r="D128" s="17">
        <v>10000</v>
      </c>
      <c r="E128" s="17">
        <v>0</v>
      </c>
      <c r="F128" s="6">
        <f t="shared" si="7"/>
        <v>0</v>
      </c>
      <c r="G128" s="6"/>
      <c r="H128" s="7"/>
    </row>
    <row r="129" spans="1:8" ht="75.75" customHeight="1" x14ac:dyDescent="0.25">
      <c r="A129" s="10" t="s">
        <v>92</v>
      </c>
      <c r="B129" s="35" t="s">
        <v>190</v>
      </c>
      <c r="C129" s="17">
        <v>42014.79</v>
      </c>
      <c r="D129" s="17">
        <v>110000</v>
      </c>
      <c r="E129" s="17">
        <v>47347.31</v>
      </c>
      <c r="F129" s="6">
        <f t="shared" si="7"/>
        <v>43.043009090909088</v>
      </c>
      <c r="G129" s="6">
        <f t="shared" si="13"/>
        <v>112.69200679094195</v>
      </c>
      <c r="H129" s="7"/>
    </row>
    <row r="130" spans="1:8" ht="26.25" hidden="1" customHeight="1" x14ac:dyDescent="0.25">
      <c r="A130" s="9" t="s">
        <v>93</v>
      </c>
      <c r="B130" s="33" t="s">
        <v>191</v>
      </c>
      <c r="C130" s="17">
        <f t="shared" ref="C130:E131" si="16">C131</f>
        <v>0</v>
      </c>
      <c r="D130" s="17">
        <f t="shared" si="16"/>
        <v>0</v>
      </c>
      <c r="E130" s="17">
        <f t="shared" si="16"/>
        <v>0</v>
      </c>
      <c r="F130" s="6" t="e">
        <f t="shared" si="7"/>
        <v>#DIV/0!</v>
      </c>
      <c r="G130" s="6" t="e">
        <f t="shared" si="13"/>
        <v>#DIV/0!</v>
      </c>
      <c r="H130" s="7"/>
    </row>
    <row r="131" spans="1:8" ht="36" hidden="1" customHeight="1" x14ac:dyDescent="0.25">
      <c r="A131" s="9" t="s">
        <v>94</v>
      </c>
      <c r="B131" s="33" t="s">
        <v>192</v>
      </c>
      <c r="C131" s="17">
        <f t="shared" si="16"/>
        <v>0</v>
      </c>
      <c r="D131" s="17">
        <f t="shared" si="16"/>
        <v>0</v>
      </c>
      <c r="E131" s="17">
        <f t="shared" si="16"/>
        <v>0</v>
      </c>
      <c r="F131" s="6" t="e">
        <f t="shared" si="7"/>
        <v>#DIV/0!</v>
      </c>
      <c r="G131" s="6" t="e">
        <f t="shared" si="13"/>
        <v>#DIV/0!</v>
      </c>
      <c r="H131" s="7"/>
    </row>
    <row r="132" spans="1:8" ht="46.5" hidden="1" customHeight="1" x14ac:dyDescent="0.25">
      <c r="A132" s="9" t="s">
        <v>95</v>
      </c>
      <c r="B132" s="33" t="s">
        <v>193</v>
      </c>
      <c r="C132" s="17"/>
      <c r="D132" s="17"/>
      <c r="E132" s="17"/>
      <c r="F132" s="6" t="e">
        <f t="shared" si="7"/>
        <v>#DIV/0!</v>
      </c>
      <c r="G132" s="6" t="e">
        <f t="shared" si="13"/>
        <v>#DIV/0!</v>
      </c>
      <c r="H132" s="7"/>
    </row>
    <row r="133" spans="1:8" ht="27.75" customHeight="1" x14ac:dyDescent="0.25">
      <c r="A133" s="9" t="s">
        <v>96</v>
      </c>
      <c r="B133" s="33" t="s">
        <v>194</v>
      </c>
      <c r="C133" s="17">
        <f>C134+C171+C165+C167+C163</f>
        <v>318261.82</v>
      </c>
      <c r="D133" s="17">
        <f>D134+D171+D165+D167+D163</f>
        <v>1144500</v>
      </c>
      <c r="E133" s="17">
        <f>E134+E171+E165+E167+E163</f>
        <v>463217.62</v>
      </c>
      <c r="F133" s="6">
        <f t="shared" ref="F133:F196" si="17">E133*100/D133</f>
        <v>40.47336129314111</v>
      </c>
      <c r="G133" s="6">
        <f t="shared" ref="G133:G196" si="18">E133*100/C133</f>
        <v>145.54608529543381</v>
      </c>
      <c r="H133" s="7"/>
    </row>
    <row r="134" spans="1:8" ht="32.25" customHeight="1" x14ac:dyDescent="0.25">
      <c r="A134" s="11" t="s">
        <v>313</v>
      </c>
      <c r="B134" s="36" t="s">
        <v>314</v>
      </c>
      <c r="C134" s="19">
        <f>C135+C137+C139+C142+C150+C152+C157+C159+C161+C155+C144+C163+C148</f>
        <v>222544.49</v>
      </c>
      <c r="D134" s="19">
        <f>D135+D137+D139+D142+D150+D152+D157+D159+D161+D155+D144+D148</f>
        <v>1097800</v>
      </c>
      <c r="E134" s="19">
        <f>E135+E137+E139+E142+E150+E152+E157+E159+E161+E155+E144+E148</f>
        <v>419937.51</v>
      </c>
      <c r="F134" s="66">
        <f t="shared" si="17"/>
        <v>38.252642557842961</v>
      </c>
      <c r="G134" s="66">
        <f t="shared" si="18"/>
        <v>188.69822838570391</v>
      </c>
      <c r="H134" s="7"/>
    </row>
    <row r="135" spans="1:8" ht="48" customHeight="1" x14ac:dyDescent="0.25">
      <c r="A135" s="12" t="s">
        <v>315</v>
      </c>
      <c r="B135" s="37" t="s">
        <v>316</v>
      </c>
      <c r="C135" s="17">
        <f>C136</f>
        <v>13622.58</v>
      </c>
      <c r="D135" s="24">
        <f>D136</f>
        <v>52700</v>
      </c>
      <c r="E135" s="24">
        <f>E136</f>
        <v>10750.3</v>
      </c>
      <c r="F135" s="6">
        <f t="shared" si="17"/>
        <v>20.399051233396584</v>
      </c>
      <c r="G135" s="6">
        <f t="shared" si="18"/>
        <v>78.915300919502769</v>
      </c>
      <c r="H135" s="7"/>
    </row>
    <row r="136" spans="1:8" ht="70.5" customHeight="1" x14ac:dyDescent="0.25">
      <c r="A136" s="12" t="s">
        <v>317</v>
      </c>
      <c r="B136" s="37" t="s">
        <v>318</v>
      </c>
      <c r="C136" s="17">
        <v>13622.58</v>
      </c>
      <c r="D136" s="24">
        <v>52700</v>
      </c>
      <c r="E136" s="24">
        <v>10750.3</v>
      </c>
      <c r="F136" s="6">
        <f t="shared" si="17"/>
        <v>20.399051233396584</v>
      </c>
      <c r="G136" s="6">
        <f t="shared" si="18"/>
        <v>78.915300919502769</v>
      </c>
      <c r="H136" s="7"/>
    </row>
    <row r="137" spans="1:8" ht="70.5" customHeight="1" x14ac:dyDescent="0.25">
      <c r="A137" s="12" t="s">
        <v>319</v>
      </c>
      <c r="B137" s="37" t="s">
        <v>320</v>
      </c>
      <c r="C137" s="17">
        <f>C138</f>
        <v>25131.79</v>
      </c>
      <c r="D137" s="24">
        <f>D138</f>
        <v>121800</v>
      </c>
      <c r="E137" s="24">
        <f>E138</f>
        <v>29141.11</v>
      </c>
      <c r="F137" s="6">
        <f t="shared" si="17"/>
        <v>23.925377668308702</v>
      </c>
      <c r="G137" s="6">
        <f t="shared" si="18"/>
        <v>115.9531812099337</v>
      </c>
      <c r="H137" s="7"/>
    </row>
    <row r="138" spans="1:8" ht="99.75" customHeight="1" x14ac:dyDescent="0.25">
      <c r="A138" s="12" t="s">
        <v>321</v>
      </c>
      <c r="B138" s="37" t="s">
        <v>322</v>
      </c>
      <c r="C138" s="17">
        <v>25131.79</v>
      </c>
      <c r="D138" s="24">
        <v>121800</v>
      </c>
      <c r="E138" s="24">
        <v>29141.11</v>
      </c>
      <c r="F138" s="6">
        <f t="shared" si="17"/>
        <v>23.925377668308702</v>
      </c>
      <c r="G138" s="6">
        <f t="shared" si="18"/>
        <v>115.9531812099337</v>
      </c>
      <c r="H138" s="7"/>
    </row>
    <row r="139" spans="1:8" ht="48" customHeight="1" x14ac:dyDescent="0.25">
      <c r="A139" s="12" t="s">
        <v>323</v>
      </c>
      <c r="B139" s="37" t="s">
        <v>324</v>
      </c>
      <c r="C139" s="17">
        <f>C140</f>
        <v>0</v>
      </c>
      <c r="D139" s="24">
        <f>D140</f>
        <v>14600</v>
      </c>
      <c r="E139" s="24">
        <f>E140+E141</f>
        <v>0</v>
      </c>
      <c r="F139" s="6">
        <f t="shared" si="17"/>
        <v>0</v>
      </c>
      <c r="G139" s="6"/>
      <c r="H139" s="7"/>
    </row>
    <row r="140" spans="1:8" ht="72.75" customHeight="1" x14ac:dyDescent="0.25">
      <c r="A140" s="12" t="s">
        <v>325</v>
      </c>
      <c r="B140" s="37" t="s">
        <v>326</v>
      </c>
      <c r="C140" s="17">
        <v>0</v>
      </c>
      <c r="D140" s="24">
        <v>14600</v>
      </c>
      <c r="E140" s="24">
        <v>0</v>
      </c>
      <c r="F140" s="6">
        <f t="shared" si="17"/>
        <v>0</v>
      </c>
      <c r="G140" s="6"/>
      <c r="H140" s="7"/>
    </row>
    <row r="141" spans="1:8" ht="78.75" hidden="1" customHeight="1" x14ac:dyDescent="0.25">
      <c r="A141" s="12" t="s">
        <v>551</v>
      </c>
      <c r="B141" s="38" t="s">
        <v>552</v>
      </c>
      <c r="C141" s="17"/>
      <c r="D141" s="24"/>
      <c r="E141" s="24"/>
      <c r="F141" s="6" t="e">
        <f t="shared" si="17"/>
        <v>#DIV/0!</v>
      </c>
      <c r="G141" s="6" t="e">
        <f t="shared" si="18"/>
        <v>#DIV/0!</v>
      </c>
      <c r="H141" s="7"/>
    </row>
    <row r="142" spans="1:8" ht="66.75" customHeight="1" x14ac:dyDescent="0.25">
      <c r="A142" s="12" t="s">
        <v>327</v>
      </c>
      <c r="B142" s="34" t="s">
        <v>582</v>
      </c>
      <c r="C142" s="17">
        <f>C143</f>
        <v>2000</v>
      </c>
      <c r="D142" s="24">
        <f>D143</f>
        <v>32300</v>
      </c>
      <c r="E142" s="24">
        <f>E143</f>
        <v>0</v>
      </c>
      <c r="F142" s="6">
        <f t="shared" si="17"/>
        <v>0</v>
      </c>
      <c r="G142" s="6">
        <f t="shared" si="18"/>
        <v>0</v>
      </c>
      <c r="H142" s="7"/>
    </row>
    <row r="143" spans="1:8" ht="81" customHeight="1" x14ac:dyDescent="0.25">
      <c r="A143" s="12" t="s">
        <v>328</v>
      </c>
      <c r="B143" s="34" t="s">
        <v>583</v>
      </c>
      <c r="C143" s="17">
        <v>2000</v>
      </c>
      <c r="D143" s="24">
        <v>32300</v>
      </c>
      <c r="E143" s="24">
        <v>0</v>
      </c>
      <c r="F143" s="6">
        <f t="shared" si="17"/>
        <v>0</v>
      </c>
      <c r="G143" s="6">
        <f t="shared" si="18"/>
        <v>0</v>
      </c>
      <c r="H143" s="7"/>
    </row>
    <row r="144" spans="1:8" ht="63" hidden="1" customHeight="1" x14ac:dyDescent="0.25">
      <c r="A144" s="12" t="s">
        <v>430</v>
      </c>
      <c r="B144" s="38" t="s">
        <v>432</v>
      </c>
      <c r="C144" s="17">
        <f>C145</f>
        <v>0</v>
      </c>
      <c r="D144" s="17">
        <f t="shared" ref="D144:E144" si="19">D145</f>
        <v>0</v>
      </c>
      <c r="E144" s="17">
        <f t="shared" si="19"/>
        <v>0</v>
      </c>
      <c r="F144" s="6" t="e">
        <f t="shared" si="17"/>
        <v>#DIV/0!</v>
      </c>
      <c r="G144" s="6" t="e">
        <f t="shared" si="18"/>
        <v>#DIV/0!</v>
      </c>
      <c r="H144" s="7"/>
    </row>
    <row r="145" spans="1:8" ht="78" hidden="1" customHeight="1" x14ac:dyDescent="0.25">
      <c r="A145" s="12" t="s">
        <v>429</v>
      </c>
      <c r="B145" s="38" t="s">
        <v>431</v>
      </c>
      <c r="C145" s="17">
        <v>0</v>
      </c>
      <c r="D145" s="24">
        <v>0</v>
      </c>
      <c r="E145" s="24">
        <v>0</v>
      </c>
      <c r="F145" s="6" t="e">
        <f t="shared" si="17"/>
        <v>#DIV/0!</v>
      </c>
      <c r="G145" s="6" t="e">
        <f t="shared" si="18"/>
        <v>#DIV/0!</v>
      </c>
      <c r="H145" s="7"/>
    </row>
    <row r="146" spans="1:8" ht="48.75" hidden="1" customHeight="1" x14ac:dyDescent="0.25">
      <c r="A146" s="12" t="s">
        <v>434</v>
      </c>
      <c r="B146" s="38" t="s">
        <v>436</v>
      </c>
      <c r="C146" s="17">
        <f>C147</f>
        <v>0</v>
      </c>
      <c r="D146" s="17">
        <f t="shared" ref="D146:E146" si="20">D147</f>
        <v>0</v>
      </c>
      <c r="E146" s="17">
        <f t="shared" si="20"/>
        <v>0</v>
      </c>
      <c r="F146" s="6" t="e">
        <f t="shared" si="17"/>
        <v>#DIV/0!</v>
      </c>
      <c r="G146" s="6" t="e">
        <f t="shared" si="18"/>
        <v>#DIV/0!</v>
      </c>
      <c r="H146" s="7"/>
    </row>
    <row r="147" spans="1:8" ht="79.5" hidden="1" customHeight="1" x14ac:dyDescent="0.25">
      <c r="A147" s="12" t="s">
        <v>433</v>
      </c>
      <c r="B147" s="38" t="s">
        <v>435</v>
      </c>
      <c r="C147" s="17"/>
      <c r="D147" s="24"/>
      <c r="E147" s="24"/>
      <c r="F147" s="6" t="e">
        <f t="shared" si="17"/>
        <v>#DIV/0!</v>
      </c>
      <c r="G147" s="6" t="e">
        <f t="shared" si="18"/>
        <v>#DIV/0!</v>
      </c>
      <c r="H147" s="7"/>
    </row>
    <row r="148" spans="1:8" ht="79.5" hidden="1" customHeight="1" x14ac:dyDescent="0.25">
      <c r="A148" s="12" t="s">
        <v>523</v>
      </c>
      <c r="B148" s="38" t="s">
        <v>525</v>
      </c>
      <c r="C148" s="17">
        <f>C149</f>
        <v>0</v>
      </c>
      <c r="D148" s="17">
        <f t="shared" ref="D148:E148" si="21">D149</f>
        <v>0</v>
      </c>
      <c r="E148" s="17">
        <f t="shared" si="21"/>
        <v>0</v>
      </c>
      <c r="F148" s="6" t="e">
        <f t="shared" si="17"/>
        <v>#DIV/0!</v>
      </c>
      <c r="G148" s="6" t="e">
        <f t="shared" si="18"/>
        <v>#DIV/0!</v>
      </c>
      <c r="H148" s="7"/>
    </row>
    <row r="149" spans="1:8" ht="79.5" hidden="1" customHeight="1" x14ac:dyDescent="0.25">
      <c r="A149" s="12" t="s">
        <v>524</v>
      </c>
      <c r="B149" s="38" t="s">
        <v>526</v>
      </c>
      <c r="C149" s="17">
        <v>0</v>
      </c>
      <c r="D149" s="24">
        <v>0</v>
      </c>
      <c r="E149" s="24">
        <v>0</v>
      </c>
      <c r="F149" s="6" t="e">
        <f t="shared" si="17"/>
        <v>#DIV/0!</v>
      </c>
      <c r="G149" s="6" t="e">
        <f t="shared" si="18"/>
        <v>#DIV/0!</v>
      </c>
      <c r="H149" s="7"/>
    </row>
    <row r="150" spans="1:8" ht="64.5" customHeight="1" x14ac:dyDescent="0.25">
      <c r="A150" s="12" t="s">
        <v>329</v>
      </c>
      <c r="B150" s="37" t="s">
        <v>330</v>
      </c>
      <c r="C150" s="17">
        <f>C151</f>
        <v>5000</v>
      </c>
      <c r="D150" s="24">
        <f>D151</f>
        <v>22000</v>
      </c>
      <c r="E150" s="24">
        <f>E151</f>
        <v>15000</v>
      </c>
      <c r="F150" s="6">
        <f t="shared" si="17"/>
        <v>68.181818181818187</v>
      </c>
      <c r="G150" s="6" t="s">
        <v>632</v>
      </c>
      <c r="H150" s="7"/>
    </row>
    <row r="151" spans="1:8" ht="63" customHeight="1" x14ac:dyDescent="0.25">
      <c r="A151" s="12" t="s">
        <v>331</v>
      </c>
      <c r="B151" s="39" t="s">
        <v>332</v>
      </c>
      <c r="C151" s="17">
        <v>5000</v>
      </c>
      <c r="D151" s="24">
        <v>22000</v>
      </c>
      <c r="E151" s="24">
        <v>15000</v>
      </c>
      <c r="F151" s="6">
        <f t="shared" si="17"/>
        <v>68.181818181818187</v>
      </c>
      <c r="G151" s="6" t="s">
        <v>632</v>
      </c>
      <c r="H151" s="7"/>
    </row>
    <row r="152" spans="1:8" ht="97.5" customHeight="1" x14ac:dyDescent="0.25">
      <c r="A152" s="12" t="s">
        <v>333</v>
      </c>
      <c r="B152" s="37" t="s">
        <v>612</v>
      </c>
      <c r="C152" s="17">
        <f t="shared" ref="C152" si="22">C154+C153</f>
        <v>3300</v>
      </c>
      <c r="D152" s="17">
        <f t="shared" ref="D152:E152" si="23">D154+D153</f>
        <v>18400</v>
      </c>
      <c r="E152" s="17">
        <f t="shared" si="23"/>
        <v>8800</v>
      </c>
      <c r="F152" s="6">
        <f t="shared" si="17"/>
        <v>47.826086956521742</v>
      </c>
      <c r="G152" s="6" t="s">
        <v>630</v>
      </c>
      <c r="H152" s="7"/>
    </row>
    <row r="153" spans="1:8" ht="134.25" customHeight="1" x14ac:dyDescent="0.25">
      <c r="A153" s="12" t="s">
        <v>387</v>
      </c>
      <c r="B153" s="37" t="s">
        <v>611</v>
      </c>
      <c r="C153" s="17">
        <v>3300</v>
      </c>
      <c r="D153" s="24">
        <v>13400</v>
      </c>
      <c r="E153" s="24">
        <v>8800</v>
      </c>
      <c r="F153" s="6">
        <f t="shared" si="17"/>
        <v>65.671641791044777</v>
      </c>
      <c r="G153" s="6" t="s">
        <v>630</v>
      </c>
      <c r="H153" s="7"/>
    </row>
    <row r="154" spans="1:8" ht="128.25" customHeight="1" x14ac:dyDescent="0.25">
      <c r="A154" s="12" t="s">
        <v>334</v>
      </c>
      <c r="B154" s="37" t="s">
        <v>610</v>
      </c>
      <c r="C154" s="17">
        <v>0</v>
      </c>
      <c r="D154" s="24">
        <v>5000</v>
      </c>
      <c r="E154" s="24">
        <v>0</v>
      </c>
      <c r="F154" s="6">
        <f t="shared" si="17"/>
        <v>0</v>
      </c>
      <c r="G154" s="6"/>
      <c r="H154" s="7"/>
    </row>
    <row r="155" spans="1:8" ht="51.75" customHeight="1" x14ac:dyDescent="0.25">
      <c r="A155" s="12" t="s">
        <v>388</v>
      </c>
      <c r="B155" s="38" t="s">
        <v>390</v>
      </c>
      <c r="C155" s="17">
        <f t="shared" ref="C155:E155" si="24">C156</f>
        <v>3835.12</v>
      </c>
      <c r="D155" s="17">
        <f t="shared" si="24"/>
        <v>17400</v>
      </c>
      <c r="E155" s="17">
        <f t="shared" si="24"/>
        <v>3001.01</v>
      </c>
      <c r="F155" s="6">
        <f t="shared" si="17"/>
        <v>17.247183908045976</v>
      </c>
      <c r="G155" s="6">
        <f t="shared" si="18"/>
        <v>78.250745739377123</v>
      </c>
      <c r="H155" s="7"/>
    </row>
    <row r="156" spans="1:8" ht="84" customHeight="1" x14ac:dyDescent="0.25">
      <c r="A156" s="12" t="s">
        <v>389</v>
      </c>
      <c r="B156" s="38" t="s">
        <v>391</v>
      </c>
      <c r="C156" s="17">
        <v>3835.12</v>
      </c>
      <c r="D156" s="24">
        <v>17400</v>
      </c>
      <c r="E156" s="24">
        <v>3001.01</v>
      </c>
      <c r="F156" s="6">
        <f t="shared" si="17"/>
        <v>17.247183908045976</v>
      </c>
      <c r="G156" s="6">
        <f t="shared" si="18"/>
        <v>78.250745739377123</v>
      </c>
      <c r="H156" s="7"/>
    </row>
    <row r="157" spans="1:8" ht="98.25" hidden="1" customHeight="1" x14ac:dyDescent="0.25">
      <c r="A157" s="12" t="s">
        <v>335</v>
      </c>
      <c r="B157" s="37" t="s">
        <v>336</v>
      </c>
      <c r="C157" s="17">
        <f>C158</f>
        <v>0</v>
      </c>
      <c r="D157" s="24">
        <f>D158</f>
        <v>0</v>
      </c>
      <c r="E157" s="24">
        <f>E158</f>
        <v>0</v>
      </c>
      <c r="F157" s="6" t="e">
        <f t="shared" si="17"/>
        <v>#DIV/0!</v>
      </c>
      <c r="G157" s="6" t="e">
        <f t="shared" si="18"/>
        <v>#DIV/0!</v>
      </c>
      <c r="H157" s="7"/>
    </row>
    <row r="158" spans="1:8" ht="132" hidden="1" customHeight="1" x14ac:dyDescent="0.25">
      <c r="A158" s="12" t="s">
        <v>337</v>
      </c>
      <c r="B158" s="40" t="s">
        <v>338</v>
      </c>
      <c r="C158" s="17">
        <v>0</v>
      </c>
      <c r="D158" s="24">
        <v>0</v>
      </c>
      <c r="E158" s="24">
        <v>0</v>
      </c>
      <c r="F158" s="6" t="e">
        <f t="shared" si="17"/>
        <v>#DIV/0!</v>
      </c>
      <c r="G158" s="6" t="e">
        <f t="shared" si="18"/>
        <v>#DIV/0!</v>
      </c>
      <c r="H158" s="7"/>
    </row>
    <row r="159" spans="1:8" ht="51.75" customHeight="1" x14ac:dyDescent="0.25">
      <c r="A159" s="12" t="s">
        <v>339</v>
      </c>
      <c r="B159" s="40" t="s">
        <v>340</v>
      </c>
      <c r="C159" s="17">
        <f>C160</f>
        <v>-729.9</v>
      </c>
      <c r="D159" s="24">
        <f>D160</f>
        <v>57800</v>
      </c>
      <c r="E159" s="24">
        <f>E160</f>
        <v>20000</v>
      </c>
      <c r="F159" s="6">
        <f t="shared" si="17"/>
        <v>34.602076124567475</v>
      </c>
      <c r="G159" s="6"/>
      <c r="H159" s="7"/>
    </row>
    <row r="160" spans="1:8" ht="74.25" customHeight="1" x14ac:dyDescent="0.25">
      <c r="A160" s="12" t="s">
        <v>341</v>
      </c>
      <c r="B160" s="37" t="s">
        <v>342</v>
      </c>
      <c r="C160" s="17">
        <v>-729.9</v>
      </c>
      <c r="D160" s="24">
        <v>57800</v>
      </c>
      <c r="E160" s="24">
        <v>20000</v>
      </c>
      <c r="F160" s="6">
        <f t="shared" si="17"/>
        <v>34.602076124567475</v>
      </c>
      <c r="G160" s="6"/>
      <c r="H160" s="7"/>
    </row>
    <row r="161" spans="1:8" ht="72.75" customHeight="1" x14ac:dyDescent="0.25">
      <c r="A161" s="12" t="s">
        <v>343</v>
      </c>
      <c r="B161" s="41" t="s">
        <v>344</v>
      </c>
      <c r="C161" s="17">
        <f>C162</f>
        <v>170384.9</v>
      </c>
      <c r="D161" s="24">
        <f>D162</f>
        <v>760800</v>
      </c>
      <c r="E161" s="24">
        <f>E162</f>
        <v>333245.09000000003</v>
      </c>
      <c r="F161" s="6">
        <f t="shared" si="17"/>
        <v>43.801930862250266</v>
      </c>
      <c r="G161" s="6">
        <f t="shared" si="18"/>
        <v>195.5836990249723</v>
      </c>
      <c r="H161" s="7"/>
    </row>
    <row r="162" spans="1:8" ht="89.25" customHeight="1" x14ac:dyDescent="0.25">
      <c r="A162" s="12" t="s">
        <v>345</v>
      </c>
      <c r="B162" s="42" t="s">
        <v>346</v>
      </c>
      <c r="C162" s="17">
        <v>170384.9</v>
      </c>
      <c r="D162" s="24">
        <v>760800</v>
      </c>
      <c r="E162" s="24">
        <v>333245.09000000003</v>
      </c>
      <c r="F162" s="6">
        <f t="shared" si="17"/>
        <v>43.801930862250266</v>
      </c>
      <c r="G162" s="6">
        <f t="shared" si="18"/>
        <v>195.5836990249723</v>
      </c>
      <c r="H162" s="7"/>
    </row>
    <row r="163" spans="1:8" ht="121.5" customHeight="1" x14ac:dyDescent="0.25">
      <c r="A163" s="12" t="s">
        <v>439</v>
      </c>
      <c r="B163" s="43" t="s">
        <v>440</v>
      </c>
      <c r="C163" s="18">
        <f>C164</f>
        <v>0</v>
      </c>
      <c r="D163" s="18">
        <f t="shared" ref="D163:E163" si="25">D164</f>
        <v>6700</v>
      </c>
      <c r="E163" s="18">
        <f t="shared" si="25"/>
        <v>30000</v>
      </c>
      <c r="F163" s="6" t="s">
        <v>633</v>
      </c>
      <c r="G163" s="6"/>
      <c r="H163" s="7"/>
    </row>
    <row r="164" spans="1:8" ht="142.5" customHeight="1" x14ac:dyDescent="0.25">
      <c r="A164" s="12" t="s">
        <v>437</v>
      </c>
      <c r="B164" s="43" t="s">
        <v>438</v>
      </c>
      <c r="C164" s="18">
        <v>0</v>
      </c>
      <c r="D164" s="25">
        <v>6700</v>
      </c>
      <c r="E164" s="25">
        <v>30000</v>
      </c>
      <c r="F164" s="6" t="s">
        <v>633</v>
      </c>
      <c r="G164" s="6"/>
      <c r="H164" s="7"/>
    </row>
    <row r="165" spans="1:8" ht="35.25" customHeight="1" x14ac:dyDescent="0.25">
      <c r="A165" s="12" t="s">
        <v>392</v>
      </c>
      <c r="B165" s="43" t="s">
        <v>394</v>
      </c>
      <c r="C165" s="18">
        <f t="shared" ref="C165:E165" si="26">C166</f>
        <v>4500</v>
      </c>
      <c r="D165" s="18">
        <f t="shared" si="26"/>
        <v>40000</v>
      </c>
      <c r="E165" s="18">
        <f t="shared" si="26"/>
        <v>1000</v>
      </c>
      <c r="F165" s="6">
        <f t="shared" si="17"/>
        <v>2.5</v>
      </c>
      <c r="G165" s="6">
        <f t="shared" si="18"/>
        <v>22.222222222222221</v>
      </c>
      <c r="H165" s="7"/>
    </row>
    <row r="166" spans="1:8" ht="65.25" customHeight="1" x14ac:dyDescent="0.25">
      <c r="A166" s="12" t="s">
        <v>393</v>
      </c>
      <c r="B166" s="43" t="s">
        <v>395</v>
      </c>
      <c r="C166" s="18">
        <v>4500</v>
      </c>
      <c r="D166" s="24">
        <v>40000</v>
      </c>
      <c r="E166" s="24">
        <v>1000</v>
      </c>
      <c r="F166" s="6">
        <f t="shared" si="17"/>
        <v>2.5</v>
      </c>
      <c r="G166" s="6">
        <f t="shared" si="18"/>
        <v>22.222222222222221</v>
      </c>
      <c r="H166" s="7"/>
    </row>
    <row r="167" spans="1:8" ht="117.75" hidden="1" customHeight="1" x14ac:dyDescent="0.25">
      <c r="A167" s="12" t="s">
        <v>496</v>
      </c>
      <c r="B167" s="43" t="s">
        <v>499</v>
      </c>
      <c r="C167" s="18">
        <f>C168</f>
        <v>0</v>
      </c>
      <c r="D167" s="18">
        <f t="shared" ref="D167:E167" si="27">D168</f>
        <v>0</v>
      </c>
      <c r="E167" s="18">
        <f t="shared" si="27"/>
        <v>0</v>
      </c>
      <c r="F167" s="6" t="e">
        <f t="shared" si="17"/>
        <v>#DIV/0!</v>
      </c>
      <c r="G167" s="6" t="e">
        <f t="shared" si="18"/>
        <v>#DIV/0!</v>
      </c>
      <c r="H167" s="7"/>
    </row>
    <row r="168" spans="1:8" ht="73.5" hidden="1" customHeight="1" x14ac:dyDescent="0.25">
      <c r="A168" s="12" t="s">
        <v>497</v>
      </c>
      <c r="B168" s="43" t="s">
        <v>500</v>
      </c>
      <c r="C168" s="18">
        <f>C170</f>
        <v>0</v>
      </c>
      <c r="D168" s="18">
        <f>D170</f>
        <v>0</v>
      </c>
      <c r="E168" s="18">
        <f>E170+E169</f>
        <v>0</v>
      </c>
      <c r="F168" s="6" t="e">
        <f t="shared" si="17"/>
        <v>#DIV/0!</v>
      </c>
      <c r="G168" s="6" t="e">
        <f t="shared" si="18"/>
        <v>#DIV/0!</v>
      </c>
      <c r="H168" s="7"/>
    </row>
    <row r="169" spans="1:8" ht="73.5" hidden="1" customHeight="1" x14ac:dyDescent="0.25">
      <c r="A169" s="12" t="s">
        <v>543</v>
      </c>
      <c r="B169" s="43" t="s">
        <v>544</v>
      </c>
      <c r="C169" s="18"/>
      <c r="D169" s="18"/>
      <c r="E169" s="18"/>
      <c r="F169" s="6" t="e">
        <f t="shared" si="17"/>
        <v>#DIV/0!</v>
      </c>
      <c r="G169" s="6" t="e">
        <f t="shared" si="18"/>
        <v>#DIV/0!</v>
      </c>
      <c r="H169" s="7"/>
    </row>
    <row r="170" spans="1:8" ht="84.75" hidden="1" customHeight="1" x14ac:dyDescent="0.25">
      <c r="A170" s="12" t="s">
        <v>498</v>
      </c>
      <c r="B170" s="43" t="s">
        <v>501</v>
      </c>
      <c r="C170" s="18">
        <v>0</v>
      </c>
      <c r="D170" s="24"/>
      <c r="E170" s="24"/>
      <c r="F170" s="6" t="e">
        <f t="shared" si="17"/>
        <v>#DIV/0!</v>
      </c>
      <c r="G170" s="6" t="e">
        <f t="shared" si="18"/>
        <v>#DIV/0!</v>
      </c>
      <c r="H170" s="7"/>
    </row>
    <row r="171" spans="1:8" ht="22.5" customHeight="1" x14ac:dyDescent="0.25">
      <c r="A171" s="12" t="s">
        <v>347</v>
      </c>
      <c r="B171" s="37" t="s">
        <v>348</v>
      </c>
      <c r="C171" s="18">
        <f>C176+C173+C174</f>
        <v>91217.33</v>
      </c>
      <c r="D171" s="18">
        <f>D176+D173+D174</f>
        <v>0</v>
      </c>
      <c r="E171" s="24">
        <f>E176+E173+E174</f>
        <v>12280.11</v>
      </c>
      <c r="F171" s="6"/>
      <c r="G171" s="6">
        <f t="shared" si="18"/>
        <v>13.462474729308564</v>
      </c>
      <c r="H171" s="7"/>
    </row>
    <row r="172" spans="1:8" ht="80.25" hidden="1" customHeight="1" x14ac:dyDescent="0.25">
      <c r="A172" s="12" t="s">
        <v>488</v>
      </c>
      <c r="B172" s="38" t="s">
        <v>489</v>
      </c>
      <c r="C172" s="18"/>
      <c r="D172" s="26"/>
      <c r="E172" s="24"/>
      <c r="F172" s="6" t="e">
        <f t="shared" si="17"/>
        <v>#DIV/0!</v>
      </c>
      <c r="G172" s="6" t="e">
        <f t="shared" si="18"/>
        <v>#DIV/0!</v>
      </c>
      <c r="H172" s="7"/>
    </row>
    <row r="173" spans="1:8" ht="83.25" hidden="1" customHeight="1" x14ac:dyDescent="0.25">
      <c r="A173" s="12" t="s">
        <v>386</v>
      </c>
      <c r="B173" s="44" t="s">
        <v>385</v>
      </c>
      <c r="C173" s="18">
        <f>C175</f>
        <v>0</v>
      </c>
      <c r="D173" s="24">
        <v>0</v>
      </c>
      <c r="E173" s="24">
        <f>E175</f>
        <v>0</v>
      </c>
      <c r="F173" s="6" t="e">
        <f t="shared" si="17"/>
        <v>#DIV/0!</v>
      </c>
      <c r="G173" s="6" t="e">
        <f t="shared" si="18"/>
        <v>#DIV/0!</v>
      </c>
      <c r="H173" s="7"/>
    </row>
    <row r="174" spans="1:8" ht="51.75" customHeight="1" x14ac:dyDescent="0.25">
      <c r="A174" s="12" t="s">
        <v>490</v>
      </c>
      <c r="B174" s="45" t="s">
        <v>491</v>
      </c>
      <c r="C174" s="18">
        <v>83700</v>
      </c>
      <c r="D174" s="24">
        <v>0</v>
      </c>
      <c r="E174" s="24">
        <v>0</v>
      </c>
      <c r="F174" s="6"/>
      <c r="G174" s="6">
        <f t="shared" si="18"/>
        <v>0</v>
      </c>
      <c r="H174" s="7"/>
    </row>
    <row r="175" spans="1:8" ht="64.5" hidden="1" customHeight="1" x14ac:dyDescent="0.25">
      <c r="A175" s="12" t="s">
        <v>383</v>
      </c>
      <c r="B175" s="44" t="s">
        <v>384</v>
      </c>
      <c r="C175" s="18"/>
      <c r="D175" s="24"/>
      <c r="E175" s="24"/>
      <c r="F175" s="6"/>
      <c r="G175" s="6" t="e">
        <f t="shared" si="18"/>
        <v>#DIV/0!</v>
      </c>
      <c r="H175" s="7"/>
    </row>
    <row r="176" spans="1:8" ht="61.5" customHeight="1" x14ac:dyDescent="0.25">
      <c r="A176" s="62" t="s">
        <v>349</v>
      </c>
      <c r="B176" s="34" t="s">
        <v>584</v>
      </c>
      <c r="C176" s="17">
        <f>C177+C178</f>
        <v>7517.33</v>
      </c>
      <c r="D176" s="24">
        <f>D177+D178</f>
        <v>0</v>
      </c>
      <c r="E176" s="24">
        <f>E177+E178</f>
        <v>12280.11</v>
      </c>
      <c r="F176" s="6"/>
      <c r="G176" s="6">
        <f t="shared" si="18"/>
        <v>163.35733564975862</v>
      </c>
      <c r="H176" s="7"/>
    </row>
    <row r="177" spans="1:8" ht="69" customHeight="1" x14ac:dyDescent="0.25">
      <c r="A177" s="12" t="s">
        <v>350</v>
      </c>
      <c r="B177" s="34" t="s">
        <v>585</v>
      </c>
      <c r="C177" s="17">
        <v>7517.33</v>
      </c>
      <c r="D177" s="24">
        <v>0</v>
      </c>
      <c r="E177" s="24">
        <v>12280.11</v>
      </c>
      <c r="F177" s="6"/>
      <c r="G177" s="6">
        <f t="shared" si="18"/>
        <v>163.35733564975862</v>
      </c>
      <c r="H177" s="7"/>
    </row>
    <row r="178" spans="1:8" ht="84" hidden="1" customHeight="1" x14ac:dyDescent="0.25">
      <c r="A178" s="12" t="s">
        <v>351</v>
      </c>
      <c r="B178" s="46" t="s">
        <v>352</v>
      </c>
      <c r="C178" s="17"/>
      <c r="D178" s="24"/>
      <c r="E178" s="24"/>
      <c r="F178" s="6" t="e">
        <f t="shared" si="17"/>
        <v>#DIV/0!</v>
      </c>
      <c r="G178" s="6" t="e">
        <f t="shared" si="18"/>
        <v>#DIV/0!</v>
      </c>
      <c r="H178" s="7"/>
    </row>
    <row r="179" spans="1:8" ht="26.25" customHeight="1" x14ac:dyDescent="0.25">
      <c r="A179" s="9" t="s">
        <v>97</v>
      </c>
      <c r="B179" s="33" t="s">
        <v>195</v>
      </c>
      <c r="C179" s="17">
        <f>C180+C184+C188</f>
        <v>46093.210000000006</v>
      </c>
      <c r="D179" s="17">
        <f t="shared" ref="D179:E179" si="28">D180+D184+D188</f>
        <v>943906.64</v>
      </c>
      <c r="E179" s="17">
        <f t="shared" si="28"/>
        <v>66651.87999999999</v>
      </c>
      <c r="F179" s="6">
        <f t="shared" si="17"/>
        <v>7.061278856985262</v>
      </c>
      <c r="G179" s="6">
        <f t="shared" si="18"/>
        <v>144.60238286723788</v>
      </c>
      <c r="H179" s="7"/>
    </row>
    <row r="180" spans="1:8" ht="21.75" customHeight="1" x14ac:dyDescent="0.25">
      <c r="A180" s="9" t="s">
        <v>98</v>
      </c>
      <c r="B180" s="33" t="s">
        <v>196</v>
      </c>
      <c r="C180" s="17">
        <f>C181+C182+C183</f>
        <v>269.89</v>
      </c>
      <c r="D180" s="17">
        <f>D181+D182+D183</f>
        <v>0</v>
      </c>
      <c r="E180" s="17">
        <f>E181+E182+E183</f>
        <v>250</v>
      </c>
      <c r="F180" s="6"/>
      <c r="G180" s="6">
        <f t="shared" si="18"/>
        <v>92.630330875541887</v>
      </c>
      <c r="H180" s="7"/>
    </row>
    <row r="181" spans="1:8" ht="41.25" hidden="1" customHeight="1" x14ac:dyDescent="0.25">
      <c r="A181" s="9" t="s">
        <v>99</v>
      </c>
      <c r="B181" s="33" t="s">
        <v>197</v>
      </c>
      <c r="C181" s="17">
        <v>0</v>
      </c>
      <c r="D181" s="17">
        <v>0</v>
      </c>
      <c r="E181" s="17">
        <v>0</v>
      </c>
      <c r="F181" s="6"/>
      <c r="G181" s="6" t="e">
        <f t="shared" si="18"/>
        <v>#DIV/0!</v>
      </c>
      <c r="H181" s="7"/>
    </row>
    <row r="182" spans="1:8" ht="32.25" customHeight="1" x14ac:dyDescent="0.25">
      <c r="A182" s="9" t="s">
        <v>100</v>
      </c>
      <c r="B182" s="33" t="s">
        <v>198</v>
      </c>
      <c r="C182" s="17">
        <v>265</v>
      </c>
      <c r="D182" s="17">
        <v>0</v>
      </c>
      <c r="E182" s="17">
        <v>0</v>
      </c>
      <c r="F182" s="6"/>
      <c r="G182" s="6">
        <f t="shared" si="18"/>
        <v>0</v>
      </c>
      <c r="H182" s="7"/>
    </row>
    <row r="183" spans="1:8" ht="39.75" customHeight="1" x14ac:dyDescent="0.25">
      <c r="A183" s="9" t="s">
        <v>264</v>
      </c>
      <c r="B183" s="33" t="s">
        <v>265</v>
      </c>
      <c r="C183" s="17">
        <v>4.8899999999999997</v>
      </c>
      <c r="D183" s="17">
        <v>0</v>
      </c>
      <c r="E183" s="17">
        <v>250</v>
      </c>
      <c r="F183" s="6"/>
      <c r="G183" s="6" t="s">
        <v>634</v>
      </c>
      <c r="H183" s="7"/>
    </row>
    <row r="184" spans="1:8" ht="24" customHeight="1" x14ac:dyDescent="0.25">
      <c r="A184" s="9" t="s">
        <v>101</v>
      </c>
      <c r="B184" s="33" t="s">
        <v>199</v>
      </c>
      <c r="C184" s="17">
        <f>C185+C186+C187</f>
        <v>45823.320000000007</v>
      </c>
      <c r="D184" s="17">
        <f>D185+D186+D187</f>
        <v>381906.64</v>
      </c>
      <c r="E184" s="17">
        <f>E185+E186+E187</f>
        <v>66401.87999999999</v>
      </c>
      <c r="F184" s="6">
        <f t="shared" si="17"/>
        <v>17.386940431305408</v>
      </c>
      <c r="G184" s="6">
        <f t="shared" si="18"/>
        <v>144.90848764340947</v>
      </c>
      <c r="H184" s="7"/>
    </row>
    <row r="185" spans="1:8" ht="27.75" customHeight="1" x14ac:dyDescent="0.25">
      <c r="A185" s="9" t="s">
        <v>102</v>
      </c>
      <c r="B185" s="33" t="s">
        <v>200</v>
      </c>
      <c r="C185" s="17">
        <v>594.16</v>
      </c>
      <c r="D185" s="28">
        <v>1500</v>
      </c>
      <c r="E185" s="28">
        <v>2700.43</v>
      </c>
      <c r="F185" s="6">
        <f t="shared" si="17"/>
        <v>180.02866666666668</v>
      </c>
      <c r="G185" s="6" t="s">
        <v>633</v>
      </c>
      <c r="H185" s="7"/>
    </row>
    <row r="186" spans="1:8" ht="23.25" customHeight="1" x14ac:dyDescent="0.25">
      <c r="A186" s="9" t="s">
        <v>103</v>
      </c>
      <c r="B186" s="33" t="s">
        <v>201</v>
      </c>
      <c r="C186" s="17">
        <v>0</v>
      </c>
      <c r="D186" s="28">
        <v>3000</v>
      </c>
      <c r="E186" s="17">
        <v>0</v>
      </c>
      <c r="F186" s="6">
        <f t="shared" si="17"/>
        <v>0</v>
      </c>
      <c r="G186" s="6"/>
      <c r="H186" s="7"/>
    </row>
    <row r="187" spans="1:8" ht="30" customHeight="1" x14ac:dyDescent="0.25">
      <c r="A187" s="9" t="s">
        <v>104</v>
      </c>
      <c r="B187" s="33" t="s">
        <v>202</v>
      </c>
      <c r="C187" s="17">
        <v>45229.16</v>
      </c>
      <c r="D187" s="28">
        <v>377406.64</v>
      </c>
      <c r="E187" s="28">
        <v>63701.45</v>
      </c>
      <c r="F187" s="6">
        <f t="shared" si="17"/>
        <v>16.878730591491447</v>
      </c>
      <c r="G187" s="6">
        <f t="shared" si="18"/>
        <v>140.84155000888805</v>
      </c>
      <c r="H187" s="7"/>
    </row>
    <row r="188" spans="1:8" ht="25.5" customHeight="1" x14ac:dyDescent="0.25">
      <c r="A188" s="10" t="s">
        <v>460</v>
      </c>
      <c r="B188" s="35" t="s">
        <v>462</v>
      </c>
      <c r="C188" s="17">
        <f>C190+C191+C189</f>
        <v>0</v>
      </c>
      <c r="D188" s="17">
        <f t="shared" ref="D188:E188" si="29">D190+D191+D189</f>
        <v>562000</v>
      </c>
      <c r="E188" s="17">
        <f t="shared" si="29"/>
        <v>0</v>
      </c>
      <c r="F188" s="6">
        <f t="shared" si="17"/>
        <v>0</v>
      </c>
      <c r="G188" s="6"/>
      <c r="H188" s="7"/>
    </row>
    <row r="189" spans="1:8" ht="36.75" customHeight="1" x14ac:dyDescent="0.25">
      <c r="A189" s="10" t="s">
        <v>502</v>
      </c>
      <c r="B189" s="35" t="s">
        <v>503</v>
      </c>
      <c r="C189" s="17">
        <v>0</v>
      </c>
      <c r="D189" s="17">
        <v>179500</v>
      </c>
      <c r="E189" s="17">
        <v>0</v>
      </c>
      <c r="F189" s="6">
        <f t="shared" si="17"/>
        <v>0</v>
      </c>
      <c r="G189" s="6"/>
      <c r="H189" s="7"/>
    </row>
    <row r="190" spans="1:8" ht="24.75" hidden="1" customHeight="1" x14ac:dyDescent="0.25">
      <c r="A190" s="10" t="s">
        <v>459</v>
      </c>
      <c r="B190" s="35" t="s">
        <v>461</v>
      </c>
      <c r="C190" s="17"/>
      <c r="D190" s="17">
        <v>0</v>
      </c>
      <c r="E190" s="17"/>
      <c r="F190" s="6" t="e">
        <f t="shared" si="17"/>
        <v>#DIV/0!</v>
      </c>
      <c r="G190" s="6"/>
      <c r="H190" s="7"/>
    </row>
    <row r="191" spans="1:8" ht="27" customHeight="1" x14ac:dyDescent="0.25">
      <c r="A191" s="10" t="s">
        <v>471</v>
      </c>
      <c r="B191" s="35" t="s">
        <v>472</v>
      </c>
      <c r="C191" s="17">
        <v>0</v>
      </c>
      <c r="D191" s="17">
        <v>382500</v>
      </c>
      <c r="E191" s="17">
        <v>0</v>
      </c>
      <c r="F191" s="6">
        <f t="shared" si="17"/>
        <v>0</v>
      </c>
      <c r="G191" s="6"/>
      <c r="H191" s="7"/>
    </row>
    <row r="192" spans="1:8" ht="23.25" customHeight="1" x14ac:dyDescent="0.25">
      <c r="A192" s="9" t="s">
        <v>105</v>
      </c>
      <c r="B192" s="33" t="s">
        <v>203</v>
      </c>
      <c r="C192" s="17">
        <f>C193+C298+C311+C295+C305+C301</f>
        <v>164914275.34</v>
      </c>
      <c r="D192" s="17">
        <f>D193+D298+D311+D305</f>
        <v>1247691529.1800001</v>
      </c>
      <c r="E192" s="17">
        <f>E193+E298+E311+E305+E301</f>
        <v>228923530.29999998</v>
      </c>
      <c r="F192" s="6">
        <f t="shared" si="17"/>
        <v>18.347766651141061</v>
      </c>
      <c r="G192" s="6">
        <f t="shared" si="18"/>
        <v>138.81365323167662</v>
      </c>
      <c r="H192" s="7"/>
    </row>
    <row r="193" spans="1:8" ht="40.5" customHeight="1" x14ac:dyDescent="0.25">
      <c r="A193" s="9" t="s">
        <v>106</v>
      </c>
      <c r="B193" s="33" t="s">
        <v>204</v>
      </c>
      <c r="C193" s="17">
        <f>C194+C203+C261+C279</f>
        <v>166354306.41999999</v>
      </c>
      <c r="D193" s="17">
        <f>D194+D203+D261+D279</f>
        <v>1247371254.29</v>
      </c>
      <c r="E193" s="17">
        <f>E194+E203+E261+E279</f>
        <v>228811205.73999998</v>
      </c>
      <c r="F193" s="6">
        <f t="shared" si="17"/>
        <v>18.343472719374041</v>
      </c>
      <c r="G193" s="6">
        <f t="shared" si="18"/>
        <v>137.5445040552861</v>
      </c>
      <c r="H193" s="7"/>
    </row>
    <row r="194" spans="1:8" ht="21.75" customHeight="1" x14ac:dyDescent="0.25">
      <c r="A194" s="13" t="s">
        <v>266</v>
      </c>
      <c r="B194" s="47" t="s">
        <v>205</v>
      </c>
      <c r="C194" s="19">
        <f>C195+C199</f>
        <v>39269724</v>
      </c>
      <c r="D194" s="19">
        <f>D195+D199</f>
        <v>128814992.8</v>
      </c>
      <c r="E194" s="19">
        <f>E195+E199</f>
        <v>29357427</v>
      </c>
      <c r="F194" s="66">
        <f t="shared" si="17"/>
        <v>22.790380499869887</v>
      </c>
      <c r="G194" s="66">
        <f t="shared" si="18"/>
        <v>74.758424581746482</v>
      </c>
      <c r="H194" s="7"/>
    </row>
    <row r="195" spans="1:8" ht="23.25" customHeight="1" x14ac:dyDescent="0.25">
      <c r="A195" s="63" t="s">
        <v>267</v>
      </c>
      <c r="B195" s="33" t="s">
        <v>206</v>
      </c>
      <c r="C195" s="17">
        <f>C196</f>
        <v>31858500</v>
      </c>
      <c r="D195" s="17">
        <f>D196</f>
        <v>99047000</v>
      </c>
      <c r="E195" s="17">
        <f>E196</f>
        <v>24761751</v>
      </c>
      <c r="F195" s="6">
        <f t="shared" si="17"/>
        <v>25.000001009621695</v>
      </c>
      <c r="G195" s="6">
        <f t="shared" si="18"/>
        <v>77.72415838787137</v>
      </c>
      <c r="H195" s="7"/>
    </row>
    <row r="196" spans="1:8" ht="33.75" customHeight="1" x14ac:dyDescent="0.25">
      <c r="A196" s="9" t="s">
        <v>268</v>
      </c>
      <c r="B196" s="34" t="s">
        <v>586</v>
      </c>
      <c r="C196" s="17">
        <v>31858500</v>
      </c>
      <c r="D196" s="17">
        <v>99047000</v>
      </c>
      <c r="E196" s="17">
        <v>24761751</v>
      </c>
      <c r="F196" s="6">
        <f t="shared" si="17"/>
        <v>25.000001009621695</v>
      </c>
      <c r="G196" s="6">
        <f t="shared" si="18"/>
        <v>77.72415838787137</v>
      </c>
      <c r="H196" s="7"/>
    </row>
    <row r="197" spans="1:8" ht="31.5" hidden="1" customHeight="1" x14ac:dyDescent="0.25">
      <c r="A197" s="9" t="s">
        <v>269</v>
      </c>
      <c r="B197" s="33" t="s">
        <v>237</v>
      </c>
      <c r="C197" s="17">
        <v>0</v>
      </c>
      <c r="D197" s="17">
        <v>0</v>
      </c>
      <c r="E197" s="17">
        <v>0</v>
      </c>
      <c r="F197" s="6" t="e">
        <f t="shared" ref="F197:F268" si="30">E197*100/D197</f>
        <v>#DIV/0!</v>
      </c>
      <c r="G197" s="6" t="e">
        <f t="shared" ref="G197:G266" si="31">E197*100/C197</f>
        <v>#DIV/0!</v>
      </c>
      <c r="H197" s="7"/>
    </row>
    <row r="198" spans="1:8" ht="40.5" hidden="1" customHeight="1" x14ac:dyDescent="0.25">
      <c r="A198" s="9" t="s">
        <v>270</v>
      </c>
      <c r="B198" s="33" t="s">
        <v>238</v>
      </c>
      <c r="C198" s="17">
        <v>0</v>
      </c>
      <c r="D198" s="17">
        <v>0</v>
      </c>
      <c r="E198" s="17">
        <v>0</v>
      </c>
      <c r="F198" s="6" t="e">
        <f t="shared" si="30"/>
        <v>#DIV/0!</v>
      </c>
      <c r="G198" s="6" t="e">
        <f t="shared" si="31"/>
        <v>#DIV/0!</v>
      </c>
      <c r="H198" s="7"/>
    </row>
    <row r="199" spans="1:8" ht="33" customHeight="1" x14ac:dyDescent="0.25">
      <c r="A199" s="9" t="s">
        <v>271</v>
      </c>
      <c r="B199" s="33" t="s">
        <v>207</v>
      </c>
      <c r="C199" s="17">
        <f>C200</f>
        <v>7411224</v>
      </c>
      <c r="D199" s="17">
        <f>D200</f>
        <v>29767992.800000001</v>
      </c>
      <c r="E199" s="17">
        <f>E200</f>
        <v>4595676</v>
      </c>
      <c r="F199" s="6">
        <f t="shared" si="30"/>
        <v>15.438313328267132</v>
      </c>
      <c r="G199" s="6">
        <f t="shared" si="31"/>
        <v>62.009676134468478</v>
      </c>
      <c r="H199" s="7"/>
    </row>
    <row r="200" spans="1:8" ht="39.75" customHeight="1" x14ac:dyDescent="0.25">
      <c r="A200" s="9" t="s">
        <v>272</v>
      </c>
      <c r="B200" s="33" t="s">
        <v>208</v>
      </c>
      <c r="C200" s="17">
        <v>7411224</v>
      </c>
      <c r="D200" s="17">
        <v>29767992.800000001</v>
      </c>
      <c r="E200" s="17">
        <v>4595676</v>
      </c>
      <c r="F200" s="6">
        <f t="shared" si="30"/>
        <v>15.438313328267132</v>
      </c>
      <c r="G200" s="6">
        <f t="shared" si="31"/>
        <v>62.009676134468478</v>
      </c>
      <c r="H200" s="7"/>
    </row>
    <row r="201" spans="1:8" ht="34.5" hidden="1" customHeight="1" x14ac:dyDescent="0.25">
      <c r="A201" s="9" t="s">
        <v>273</v>
      </c>
      <c r="B201" s="33" t="s">
        <v>239</v>
      </c>
      <c r="C201" s="17">
        <v>0</v>
      </c>
      <c r="D201" s="17">
        <v>0</v>
      </c>
      <c r="E201" s="17">
        <v>0</v>
      </c>
      <c r="F201" s="6" t="e">
        <f t="shared" si="30"/>
        <v>#DIV/0!</v>
      </c>
      <c r="G201" s="6" t="e">
        <f t="shared" si="31"/>
        <v>#DIV/0!</v>
      </c>
      <c r="H201" s="7"/>
    </row>
    <row r="202" spans="1:8" ht="34.5" hidden="1" customHeight="1" x14ac:dyDescent="0.25">
      <c r="A202" s="9" t="s">
        <v>274</v>
      </c>
      <c r="B202" s="33" t="s">
        <v>240</v>
      </c>
      <c r="C202" s="17">
        <v>0</v>
      </c>
      <c r="D202" s="17">
        <v>0</v>
      </c>
      <c r="E202" s="17">
        <v>0</v>
      </c>
      <c r="F202" s="6" t="e">
        <f t="shared" si="30"/>
        <v>#DIV/0!</v>
      </c>
      <c r="G202" s="6" t="e">
        <f t="shared" si="31"/>
        <v>#DIV/0!</v>
      </c>
      <c r="H202" s="7"/>
    </row>
    <row r="203" spans="1:8" ht="33.75" customHeight="1" x14ac:dyDescent="0.25">
      <c r="A203" s="13" t="s">
        <v>275</v>
      </c>
      <c r="B203" s="47" t="s">
        <v>209</v>
      </c>
      <c r="C203" s="19">
        <f>C204+C207+C227+C229+C231+C236+C240+C242+C246+C248+C250+C258+C210+C212+C224+C234+C244+C254+C218+C214+C216+C252+C220+C222+C256+C238</f>
        <v>7751930.8399999999</v>
      </c>
      <c r="D203" s="19">
        <f t="shared" ref="D203:E203" si="32">D204+D207+D227+D229+D231+D236+D240+D242+D246+D248+D250+D258+D210+D212+D224+D234+D244+D254+D218+D214+D216+D252+D220+D222+D256+D238</f>
        <v>276422335.65999997</v>
      </c>
      <c r="E203" s="19">
        <f t="shared" si="32"/>
        <v>9691544.4299999997</v>
      </c>
      <c r="F203" s="66">
        <f t="shared" si="30"/>
        <v>3.50606415608926</v>
      </c>
      <c r="G203" s="66">
        <f t="shared" si="31"/>
        <v>125.02103837138981</v>
      </c>
      <c r="H203" s="7"/>
    </row>
    <row r="204" spans="1:8" ht="36" hidden="1" customHeight="1" x14ac:dyDescent="0.25">
      <c r="A204" s="9" t="s">
        <v>276</v>
      </c>
      <c r="B204" s="33" t="s">
        <v>210</v>
      </c>
      <c r="C204" s="17">
        <f>C206+C205</f>
        <v>0</v>
      </c>
      <c r="D204" s="17">
        <f t="shared" ref="D204:E204" si="33">D206+D205</f>
        <v>0</v>
      </c>
      <c r="E204" s="17">
        <f t="shared" si="33"/>
        <v>0</v>
      </c>
      <c r="F204" s="6" t="e">
        <f t="shared" si="30"/>
        <v>#DIV/0!</v>
      </c>
      <c r="G204" s="6" t="e">
        <f t="shared" si="31"/>
        <v>#DIV/0!</v>
      </c>
      <c r="H204" s="7"/>
    </row>
    <row r="205" spans="1:8" ht="38.25" hidden="1" customHeight="1" x14ac:dyDescent="0.25">
      <c r="A205" s="10" t="s">
        <v>441</v>
      </c>
      <c r="B205" s="35" t="s">
        <v>442</v>
      </c>
      <c r="C205" s="17"/>
      <c r="D205" s="17">
        <v>0</v>
      </c>
      <c r="E205" s="17"/>
      <c r="F205" s="6" t="e">
        <f t="shared" si="30"/>
        <v>#DIV/0!</v>
      </c>
      <c r="G205" s="6" t="e">
        <f t="shared" si="31"/>
        <v>#DIV/0!</v>
      </c>
      <c r="H205" s="7"/>
    </row>
    <row r="206" spans="1:8" ht="32.25" hidden="1" customHeight="1" x14ac:dyDescent="0.25">
      <c r="A206" s="10" t="s">
        <v>353</v>
      </c>
      <c r="B206" s="33" t="s">
        <v>473</v>
      </c>
      <c r="C206" s="17"/>
      <c r="D206" s="17"/>
      <c r="E206" s="17"/>
      <c r="F206" s="6" t="e">
        <f t="shared" si="30"/>
        <v>#DIV/0!</v>
      </c>
      <c r="G206" s="6" t="e">
        <f t="shared" si="31"/>
        <v>#DIV/0!</v>
      </c>
      <c r="H206" s="7"/>
    </row>
    <row r="207" spans="1:8" ht="78.75" customHeight="1" x14ac:dyDescent="0.25">
      <c r="A207" s="9" t="s">
        <v>277</v>
      </c>
      <c r="B207" s="33" t="s">
        <v>211</v>
      </c>
      <c r="C207" s="17">
        <f>C209</f>
        <v>0</v>
      </c>
      <c r="D207" s="17">
        <f>D209</f>
        <v>36912243</v>
      </c>
      <c r="E207" s="17">
        <f>E209</f>
        <v>0</v>
      </c>
      <c r="F207" s="6">
        <f t="shared" si="30"/>
        <v>0</v>
      </c>
      <c r="G207" s="6"/>
      <c r="H207" s="7"/>
    </row>
    <row r="208" spans="1:8" ht="92.25" hidden="1" customHeight="1" x14ac:dyDescent="0.25">
      <c r="A208" s="9"/>
      <c r="B208" s="33"/>
      <c r="C208" s="17"/>
      <c r="D208" s="17"/>
      <c r="E208" s="17"/>
      <c r="F208" s="6" t="e">
        <f t="shared" si="30"/>
        <v>#DIV/0!</v>
      </c>
      <c r="G208" s="6"/>
      <c r="H208" s="7"/>
    </row>
    <row r="209" spans="1:8" ht="81" customHeight="1" x14ac:dyDescent="0.25">
      <c r="A209" s="10" t="s">
        <v>278</v>
      </c>
      <c r="B209" s="33" t="s">
        <v>212</v>
      </c>
      <c r="C209" s="17">
        <v>0</v>
      </c>
      <c r="D209" s="17">
        <v>36912243</v>
      </c>
      <c r="E209" s="17">
        <v>0</v>
      </c>
      <c r="F209" s="6">
        <f t="shared" si="30"/>
        <v>0</v>
      </c>
      <c r="G209" s="6"/>
      <c r="H209" s="7"/>
    </row>
    <row r="210" spans="1:8" ht="108" hidden="1" customHeight="1" x14ac:dyDescent="0.25">
      <c r="A210" s="10" t="s">
        <v>396</v>
      </c>
      <c r="B210" s="35" t="s">
        <v>398</v>
      </c>
      <c r="C210" s="17">
        <f t="shared" ref="C210:E210" si="34">C211</f>
        <v>0</v>
      </c>
      <c r="D210" s="17">
        <f t="shared" si="34"/>
        <v>0</v>
      </c>
      <c r="E210" s="17">
        <f t="shared" si="34"/>
        <v>0</v>
      </c>
      <c r="F210" s="6" t="e">
        <f t="shared" si="30"/>
        <v>#DIV/0!</v>
      </c>
      <c r="G210" s="6"/>
      <c r="H210" s="7"/>
    </row>
    <row r="211" spans="1:8" ht="112.5" hidden="1" customHeight="1" x14ac:dyDescent="0.25">
      <c r="A211" s="10" t="s">
        <v>397</v>
      </c>
      <c r="B211" s="35" t="s">
        <v>399</v>
      </c>
      <c r="C211" s="17"/>
      <c r="D211" s="17"/>
      <c r="E211" s="17"/>
      <c r="F211" s="6" t="e">
        <f t="shared" si="30"/>
        <v>#DIV/0!</v>
      </c>
      <c r="G211" s="6"/>
      <c r="H211" s="7"/>
    </row>
    <row r="212" spans="1:8" ht="79.5" hidden="1" customHeight="1" x14ac:dyDescent="0.25">
      <c r="A212" s="10" t="s">
        <v>400</v>
      </c>
      <c r="B212" s="35" t="s">
        <v>402</v>
      </c>
      <c r="C212" s="17">
        <f t="shared" ref="C212:E212" si="35">C213</f>
        <v>0</v>
      </c>
      <c r="D212" s="17">
        <f t="shared" si="35"/>
        <v>0</v>
      </c>
      <c r="E212" s="17">
        <f t="shared" si="35"/>
        <v>0</v>
      </c>
      <c r="F212" s="6" t="e">
        <f t="shared" si="30"/>
        <v>#DIV/0!</v>
      </c>
      <c r="G212" s="6"/>
      <c r="H212" s="7"/>
    </row>
    <row r="213" spans="1:8" ht="81" hidden="1" customHeight="1" x14ac:dyDescent="0.25">
      <c r="A213" s="10" t="s">
        <v>401</v>
      </c>
      <c r="B213" s="35" t="s">
        <v>403</v>
      </c>
      <c r="C213" s="17"/>
      <c r="D213" s="17"/>
      <c r="E213" s="17"/>
      <c r="F213" s="6" t="e">
        <f t="shared" si="30"/>
        <v>#DIV/0!</v>
      </c>
      <c r="G213" s="6"/>
      <c r="H213" s="7"/>
    </row>
    <row r="214" spans="1:8" ht="63.75" hidden="1" customHeight="1" x14ac:dyDescent="0.25">
      <c r="A214" s="10" t="s">
        <v>444</v>
      </c>
      <c r="B214" s="35" t="s">
        <v>446</v>
      </c>
      <c r="C214" s="17">
        <f>C215</f>
        <v>0</v>
      </c>
      <c r="D214" s="17">
        <f t="shared" ref="D214:E214" si="36">D215</f>
        <v>0</v>
      </c>
      <c r="E214" s="17">
        <f t="shared" si="36"/>
        <v>0</v>
      </c>
      <c r="F214" s="6" t="e">
        <f t="shared" si="30"/>
        <v>#DIV/0!</v>
      </c>
      <c r="G214" s="6"/>
      <c r="H214" s="7"/>
    </row>
    <row r="215" spans="1:8" ht="62.25" hidden="1" customHeight="1" x14ac:dyDescent="0.25">
      <c r="A215" s="10" t="s">
        <v>443</v>
      </c>
      <c r="B215" s="35" t="s">
        <v>445</v>
      </c>
      <c r="C215" s="17"/>
      <c r="D215" s="17"/>
      <c r="E215" s="17"/>
      <c r="F215" s="6" t="e">
        <f t="shared" si="30"/>
        <v>#DIV/0!</v>
      </c>
      <c r="G215" s="6"/>
      <c r="H215" s="7"/>
    </row>
    <row r="216" spans="1:8" ht="54" hidden="1" customHeight="1" x14ac:dyDescent="0.25">
      <c r="A216" s="10" t="s">
        <v>448</v>
      </c>
      <c r="B216" s="35" t="s">
        <v>450</v>
      </c>
      <c r="C216" s="17">
        <f>C217</f>
        <v>0</v>
      </c>
      <c r="D216" s="17">
        <f t="shared" ref="D216:E216" si="37">D217</f>
        <v>0</v>
      </c>
      <c r="E216" s="17">
        <f t="shared" si="37"/>
        <v>0</v>
      </c>
      <c r="F216" s="6" t="e">
        <f t="shared" si="30"/>
        <v>#DIV/0!</v>
      </c>
      <c r="G216" s="6"/>
      <c r="H216" s="7"/>
    </row>
    <row r="217" spans="1:8" ht="63" hidden="1" customHeight="1" x14ac:dyDescent="0.25">
      <c r="A217" s="10" t="s">
        <v>447</v>
      </c>
      <c r="B217" s="35" t="s">
        <v>449</v>
      </c>
      <c r="C217" s="17"/>
      <c r="D217" s="17"/>
      <c r="E217" s="17"/>
      <c r="F217" s="6" t="e">
        <f t="shared" si="30"/>
        <v>#DIV/0!</v>
      </c>
      <c r="G217" s="6"/>
      <c r="H217" s="7"/>
    </row>
    <row r="218" spans="1:8" ht="63" hidden="1" customHeight="1" x14ac:dyDescent="0.25">
      <c r="A218" s="10" t="s">
        <v>519</v>
      </c>
      <c r="B218" s="35" t="s">
        <v>521</v>
      </c>
      <c r="C218" s="17">
        <f>C219</f>
        <v>0</v>
      </c>
      <c r="D218" s="17">
        <f t="shared" ref="D218:E218" si="38">D219</f>
        <v>0</v>
      </c>
      <c r="E218" s="17">
        <f t="shared" si="38"/>
        <v>0</v>
      </c>
      <c r="F218" s="6" t="e">
        <f t="shared" si="30"/>
        <v>#DIV/0!</v>
      </c>
      <c r="G218" s="6"/>
      <c r="H218" s="7"/>
    </row>
    <row r="219" spans="1:8" ht="63" hidden="1" customHeight="1" x14ac:dyDescent="0.25">
      <c r="A219" s="10" t="s">
        <v>520</v>
      </c>
      <c r="B219" s="35" t="s">
        <v>522</v>
      </c>
      <c r="C219" s="17"/>
      <c r="D219" s="17"/>
      <c r="E219" s="17"/>
      <c r="F219" s="6" t="e">
        <f t="shared" si="30"/>
        <v>#DIV/0!</v>
      </c>
      <c r="G219" s="6"/>
      <c r="H219" s="7"/>
    </row>
    <row r="220" spans="1:8" ht="63" customHeight="1" x14ac:dyDescent="0.25">
      <c r="A220" s="64" t="s">
        <v>593</v>
      </c>
      <c r="B220" s="35" t="s">
        <v>604</v>
      </c>
      <c r="C220" s="17">
        <f>C221</f>
        <v>0</v>
      </c>
      <c r="D220" s="17">
        <f t="shared" ref="D220:E220" si="39">D221</f>
        <v>15578640</v>
      </c>
      <c r="E220" s="17">
        <f t="shared" si="39"/>
        <v>0</v>
      </c>
      <c r="F220" s="6">
        <f t="shared" si="30"/>
        <v>0</v>
      </c>
      <c r="G220" s="6"/>
      <c r="H220" s="7"/>
    </row>
    <row r="221" spans="1:8" ht="63" customHeight="1" x14ac:dyDescent="0.25">
      <c r="A221" s="64" t="s">
        <v>594</v>
      </c>
      <c r="B221" s="35" t="s">
        <v>605</v>
      </c>
      <c r="C221" s="17">
        <v>0</v>
      </c>
      <c r="D221" s="17">
        <v>15578640</v>
      </c>
      <c r="E221" s="17">
        <v>0</v>
      </c>
      <c r="F221" s="6">
        <f t="shared" si="30"/>
        <v>0</v>
      </c>
      <c r="G221" s="6"/>
      <c r="H221" s="7"/>
    </row>
    <row r="222" spans="1:8" ht="63" customHeight="1" x14ac:dyDescent="0.25">
      <c r="A222" s="64" t="s">
        <v>360</v>
      </c>
      <c r="B222" s="35" t="s">
        <v>358</v>
      </c>
      <c r="C222" s="17">
        <f>C223</f>
        <v>0</v>
      </c>
      <c r="D222" s="17">
        <f>D223</f>
        <v>3348091.6</v>
      </c>
      <c r="E222" s="17">
        <f>E223</f>
        <v>0</v>
      </c>
      <c r="F222" s="6">
        <f t="shared" si="30"/>
        <v>0</v>
      </c>
      <c r="G222" s="6"/>
      <c r="H222" s="7"/>
    </row>
    <row r="223" spans="1:8" ht="63" customHeight="1" x14ac:dyDescent="0.25">
      <c r="A223" s="64" t="s">
        <v>595</v>
      </c>
      <c r="B223" s="35" t="s">
        <v>606</v>
      </c>
      <c r="C223" s="17">
        <v>0</v>
      </c>
      <c r="D223" s="17">
        <v>3348091.6</v>
      </c>
      <c r="E223" s="17">
        <v>0</v>
      </c>
      <c r="F223" s="6">
        <f t="shared" si="30"/>
        <v>0</v>
      </c>
      <c r="G223" s="6"/>
      <c r="H223" s="7"/>
    </row>
    <row r="224" spans="1:8" ht="33" hidden="1" customHeight="1" x14ac:dyDescent="0.25">
      <c r="A224" s="10" t="s">
        <v>404</v>
      </c>
      <c r="B224" s="35" t="s">
        <v>406</v>
      </c>
      <c r="C224" s="17">
        <f>C225+C226</f>
        <v>0</v>
      </c>
      <c r="D224" s="17">
        <f t="shared" ref="D224:E224" si="40">D225+D226</f>
        <v>0</v>
      </c>
      <c r="E224" s="17">
        <f t="shared" si="40"/>
        <v>0</v>
      </c>
      <c r="F224" s="6" t="e">
        <f t="shared" si="30"/>
        <v>#DIV/0!</v>
      </c>
      <c r="G224" s="6" t="e">
        <f t="shared" si="31"/>
        <v>#DIV/0!</v>
      </c>
      <c r="H224" s="7"/>
    </row>
    <row r="225" spans="1:8" ht="35.25" hidden="1" customHeight="1" x14ac:dyDescent="0.25">
      <c r="A225" s="10" t="s">
        <v>405</v>
      </c>
      <c r="B225" s="35" t="s">
        <v>407</v>
      </c>
      <c r="C225" s="17"/>
      <c r="D225" s="17"/>
      <c r="E225" s="17"/>
      <c r="F225" s="6" t="e">
        <f t="shared" si="30"/>
        <v>#DIV/0!</v>
      </c>
      <c r="G225" s="6" t="e">
        <f t="shared" si="31"/>
        <v>#DIV/0!</v>
      </c>
      <c r="H225" s="7"/>
    </row>
    <row r="226" spans="1:8" ht="36" hidden="1" customHeight="1" x14ac:dyDescent="0.25">
      <c r="A226" s="10" t="s">
        <v>451</v>
      </c>
      <c r="B226" s="35" t="s">
        <v>452</v>
      </c>
      <c r="C226" s="17">
        <v>0</v>
      </c>
      <c r="D226" s="17">
        <v>0</v>
      </c>
      <c r="E226" s="17"/>
      <c r="F226" s="6" t="e">
        <f t="shared" si="30"/>
        <v>#DIV/0!</v>
      </c>
      <c r="G226" s="6" t="e">
        <f t="shared" si="31"/>
        <v>#DIV/0!</v>
      </c>
      <c r="H226" s="7"/>
    </row>
    <row r="227" spans="1:8" ht="47.25" hidden="1" customHeight="1" x14ac:dyDescent="0.25">
      <c r="A227" s="10" t="s">
        <v>356</v>
      </c>
      <c r="B227" s="48" t="s">
        <v>354</v>
      </c>
      <c r="C227" s="17">
        <f>C228</f>
        <v>0</v>
      </c>
      <c r="D227" s="17">
        <f>D228</f>
        <v>0</v>
      </c>
      <c r="E227" s="17">
        <f>E228</f>
        <v>0</v>
      </c>
      <c r="F227" s="6" t="e">
        <f t="shared" si="30"/>
        <v>#DIV/0!</v>
      </c>
      <c r="G227" s="6" t="e">
        <f t="shared" si="31"/>
        <v>#DIV/0!</v>
      </c>
      <c r="H227" s="7"/>
    </row>
    <row r="228" spans="1:8" ht="48.75" hidden="1" customHeight="1" x14ac:dyDescent="0.25">
      <c r="A228" s="10" t="s">
        <v>357</v>
      </c>
      <c r="B228" s="48" t="s">
        <v>355</v>
      </c>
      <c r="C228" s="17"/>
      <c r="D228" s="17"/>
      <c r="E228" s="17"/>
      <c r="F228" s="6" t="e">
        <f t="shared" si="30"/>
        <v>#DIV/0!</v>
      </c>
      <c r="G228" s="6" t="e">
        <f t="shared" si="31"/>
        <v>#DIV/0!</v>
      </c>
      <c r="H228" s="7"/>
    </row>
    <row r="229" spans="1:8" ht="33.75" hidden="1" customHeight="1" x14ac:dyDescent="0.25">
      <c r="A229" s="10" t="s">
        <v>360</v>
      </c>
      <c r="B229" s="49" t="s">
        <v>358</v>
      </c>
      <c r="C229" s="17">
        <f>C230</f>
        <v>0</v>
      </c>
      <c r="D229" s="17">
        <f>D230</f>
        <v>0</v>
      </c>
      <c r="E229" s="17">
        <f>E230</f>
        <v>0</v>
      </c>
      <c r="F229" s="6" t="e">
        <f t="shared" si="30"/>
        <v>#DIV/0!</v>
      </c>
      <c r="G229" s="6" t="e">
        <f t="shared" si="31"/>
        <v>#DIV/0!</v>
      </c>
      <c r="H229" s="7"/>
    </row>
    <row r="230" spans="1:8" ht="48" hidden="1" customHeight="1" x14ac:dyDescent="0.25">
      <c r="A230" s="10" t="s">
        <v>361</v>
      </c>
      <c r="B230" s="50" t="s">
        <v>359</v>
      </c>
      <c r="C230" s="17"/>
      <c r="D230" s="17"/>
      <c r="E230" s="17"/>
      <c r="F230" s="6" t="e">
        <f t="shared" si="30"/>
        <v>#DIV/0!</v>
      </c>
      <c r="G230" s="6" t="e">
        <f t="shared" si="31"/>
        <v>#DIV/0!</v>
      </c>
      <c r="H230" s="7"/>
    </row>
    <row r="231" spans="1:8" ht="63" hidden="1" customHeight="1" x14ac:dyDescent="0.25">
      <c r="A231" s="10" t="s">
        <v>364</v>
      </c>
      <c r="B231" s="38" t="s">
        <v>362</v>
      </c>
      <c r="C231" s="17">
        <f t="shared" ref="C231" si="41">C233+C232</f>
        <v>0</v>
      </c>
      <c r="D231" s="17">
        <f t="shared" ref="D231:E231" si="42">D233+D232</f>
        <v>0</v>
      </c>
      <c r="E231" s="17">
        <f t="shared" si="42"/>
        <v>0</v>
      </c>
      <c r="F231" s="6" t="e">
        <f t="shared" si="30"/>
        <v>#DIV/0!</v>
      </c>
      <c r="G231" s="6" t="e">
        <f t="shared" si="31"/>
        <v>#DIV/0!</v>
      </c>
      <c r="H231" s="7"/>
    </row>
    <row r="232" spans="1:8" ht="63" hidden="1" customHeight="1" x14ac:dyDescent="0.25">
      <c r="A232" s="10" t="s">
        <v>408</v>
      </c>
      <c r="B232" s="38" t="s">
        <v>409</v>
      </c>
      <c r="C232" s="17"/>
      <c r="D232" s="17"/>
      <c r="E232" s="17"/>
      <c r="F232" s="6" t="e">
        <f t="shared" si="30"/>
        <v>#DIV/0!</v>
      </c>
      <c r="G232" s="6" t="e">
        <f t="shared" si="31"/>
        <v>#DIV/0!</v>
      </c>
      <c r="H232" s="7"/>
    </row>
    <row r="233" spans="1:8" ht="63" hidden="1" customHeight="1" x14ac:dyDescent="0.25">
      <c r="A233" s="10" t="s">
        <v>365</v>
      </c>
      <c r="B233" s="38" t="s">
        <v>363</v>
      </c>
      <c r="C233" s="17">
        <v>0</v>
      </c>
      <c r="D233" s="17">
        <v>0</v>
      </c>
      <c r="E233" s="17">
        <v>0</v>
      </c>
      <c r="F233" s="6" t="e">
        <f t="shared" si="30"/>
        <v>#DIV/0!</v>
      </c>
      <c r="G233" s="6" t="e">
        <f t="shared" si="31"/>
        <v>#DIV/0!</v>
      </c>
      <c r="H233" s="7"/>
    </row>
    <row r="234" spans="1:8" ht="51" customHeight="1" x14ac:dyDescent="0.25">
      <c r="A234" s="10" t="s">
        <v>410</v>
      </c>
      <c r="B234" s="38" t="s">
        <v>412</v>
      </c>
      <c r="C234" s="17">
        <f t="shared" ref="C234:E234" si="43">C235</f>
        <v>5673691.4900000002</v>
      </c>
      <c r="D234" s="17">
        <f t="shared" si="43"/>
        <v>28631746.940000001</v>
      </c>
      <c r="E234" s="17">
        <f t="shared" si="43"/>
        <v>6483195.1100000003</v>
      </c>
      <c r="F234" s="6">
        <f t="shared" si="30"/>
        <v>22.643379475188947</v>
      </c>
      <c r="G234" s="6">
        <f t="shared" si="31"/>
        <v>114.26767072948479</v>
      </c>
      <c r="H234" s="7"/>
    </row>
    <row r="235" spans="1:8" ht="63" customHeight="1" x14ac:dyDescent="0.25">
      <c r="A235" s="10" t="s">
        <v>411</v>
      </c>
      <c r="B235" s="38" t="s">
        <v>413</v>
      </c>
      <c r="C235" s="17">
        <v>5673691.4900000002</v>
      </c>
      <c r="D235" s="17">
        <v>28631746.940000001</v>
      </c>
      <c r="E235" s="17">
        <v>6483195.1100000003</v>
      </c>
      <c r="F235" s="6">
        <f t="shared" si="30"/>
        <v>22.643379475188947</v>
      </c>
      <c r="G235" s="6">
        <f t="shared" si="31"/>
        <v>114.26767072948479</v>
      </c>
      <c r="H235" s="7"/>
    </row>
    <row r="236" spans="1:8" ht="63" hidden="1" customHeight="1" x14ac:dyDescent="0.25">
      <c r="A236" s="10" t="s">
        <v>366</v>
      </c>
      <c r="B236" s="51" t="s">
        <v>367</v>
      </c>
      <c r="C236" s="17">
        <f>C237</f>
        <v>0</v>
      </c>
      <c r="D236" s="17">
        <f>D237</f>
        <v>0</v>
      </c>
      <c r="E236" s="17">
        <f>E237</f>
        <v>0</v>
      </c>
      <c r="F236" s="6" t="e">
        <f t="shared" si="30"/>
        <v>#DIV/0!</v>
      </c>
      <c r="G236" s="6" t="e">
        <f t="shared" si="31"/>
        <v>#DIV/0!</v>
      </c>
      <c r="H236" s="7"/>
    </row>
    <row r="237" spans="1:8" ht="79.5" hidden="1" customHeight="1" x14ac:dyDescent="0.25">
      <c r="A237" s="10" t="s">
        <v>368</v>
      </c>
      <c r="B237" s="51" t="s">
        <v>369</v>
      </c>
      <c r="C237" s="17"/>
      <c r="D237" s="17"/>
      <c r="E237" s="17"/>
      <c r="F237" s="6" t="e">
        <f t="shared" si="30"/>
        <v>#DIV/0!</v>
      </c>
      <c r="G237" s="6" t="e">
        <f t="shared" si="31"/>
        <v>#DIV/0!</v>
      </c>
      <c r="H237" s="7"/>
    </row>
    <row r="238" spans="1:8" ht="79.5" customHeight="1" x14ac:dyDescent="0.25">
      <c r="A238" s="64" t="s">
        <v>596</v>
      </c>
      <c r="B238" s="52" t="s">
        <v>607</v>
      </c>
      <c r="C238" s="17">
        <f>C239</f>
        <v>0</v>
      </c>
      <c r="D238" s="17">
        <f t="shared" ref="D238:E238" si="44">D239</f>
        <v>91146768</v>
      </c>
      <c r="E238" s="17">
        <f t="shared" si="44"/>
        <v>0</v>
      </c>
      <c r="F238" s="6">
        <f t="shared" si="30"/>
        <v>0</v>
      </c>
      <c r="G238" s="6"/>
      <c r="H238" s="7"/>
    </row>
    <row r="239" spans="1:8" ht="79.5" customHeight="1" x14ac:dyDescent="0.25">
      <c r="A239" s="64" t="s">
        <v>597</v>
      </c>
      <c r="B239" s="52" t="s">
        <v>608</v>
      </c>
      <c r="C239" s="17">
        <v>0</v>
      </c>
      <c r="D239" s="17">
        <v>91146768</v>
      </c>
      <c r="E239" s="17">
        <v>0</v>
      </c>
      <c r="F239" s="6">
        <f t="shared" si="30"/>
        <v>0</v>
      </c>
      <c r="G239" s="6"/>
      <c r="H239" s="7"/>
    </row>
    <row r="240" spans="1:8" ht="50.25" customHeight="1" x14ac:dyDescent="0.25">
      <c r="A240" s="9" t="s">
        <v>279</v>
      </c>
      <c r="B240" s="53" t="s">
        <v>213</v>
      </c>
      <c r="C240" s="17">
        <f>C241</f>
        <v>0</v>
      </c>
      <c r="D240" s="17">
        <f>D241</f>
        <v>971569</v>
      </c>
      <c r="E240" s="17">
        <f>E241</f>
        <v>971569</v>
      </c>
      <c r="F240" s="6">
        <f t="shared" si="30"/>
        <v>100</v>
      </c>
      <c r="G240" s="6"/>
      <c r="H240" s="7"/>
    </row>
    <row r="241" spans="1:8" ht="54" customHeight="1" x14ac:dyDescent="0.25">
      <c r="A241" s="9" t="s">
        <v>280</v>
      </c>
      <c r="B241" s="33" t="s">
        <v>214</v>
      </c>
      <c r="C241" s="17">
        <v>0</v>
      </c>
      <c r="D241" s="17">
        <v>971569</v>
      </c>
      <c r="E241" s="17">
        <v>971569</v>
      </c>
      <c r="F241" s="6">
        <f t="shared" si="30"/>
        <v>100</v>
      </c>
      <c r="G241" s="6"/>
      <c r="H241" s="7"/>
    </row>
    <row r="242" spans="1:8" ht="36.75" customHeight="1" x14ac:dyDescent="0.25">
      <c r="A242" s="9" t="s">
        <v>281</v>
      </c>
      <c r="B242" s="58" t="s">
        <v>215</v>
      </c>
      <c r="C242" s="17">
        <f>C243</f>
        <v>0</v>
      </c>
      <c r="D242" s="17">
        <f>D243</f>
        <v>1774642.5</v>
      </c>
      <c r="E242" s="17">
        <f>E243</f>
        <v>0</v>
      </c>
      <c r="F242" s="6">
        <f t="shared" si="30"/>
        <v>0</v>
      </c>
      <c r="G242" s="6"/>
      <c r="H242" s="7"/>
    </row>
    <row r="243" spans="1:8" ht="40.5" customHeight="1" x14ac:dyDescent="0.25">
      <c r="A243" s="9" t="s">
        <v>282</v>
      </c>
      <c r="B243" s="58" t="s">
        <v>216</v>
      </c>
      <c r="C243" s="17">
        <v>0</v>
      </c>
      <c r="D243" s="17">
        <v>1774642.5</v>
      </c>
      <c r="E243" s="17">
        <v>0</v>
      </c>
      <c r="F243" s="6">
        <f t="shared" si="30"/>
        <v>0</v>
      </c>
      <c r="G243" s="6"/>
      <c r="H243" s="7"/>
    </row>
    <row r="244" spans="1:8" ht="40.5" hidden="1" customHeight="1" x14ac:dyDescent="0.25">
      <c r="A244" s="10" t="s">
        <v>513</v>
      </c>
      <c r="B244" s="35" t="s">
        <v>514</v>
      </c>
      <c r="C244" s="17">
        <f>C245</f>
        <v>0</v>
      </c>
      <c r="D244" s="17">
        <f t="shared" ref="D244:E244" si="45">D245</f>
        <v>0</v>
      </c>
      <c r="E244" s="17">
        <f t="shared" si="45"/>
        <v>0</v>
      </c>
      <c r="F244" s="6" t="e">
        <f t="shared" si="30"/>
        <v>#DIV/0!</v>
      </c>
      <c r="G244" s="6" t="e">
        <f t="shared" si="31"/>
        <v>#DIV/0!</v>
      </c>
      <c r="H244" s="7"/>
    </row>
    <row r="245" spans="1:8" ht="40.5" hidden="1" customHeight="1" x14ac:dyDescent="0.25">
      <c r="A245" s="10" t="s">
        <v>511</v>
      </c>
      <c r="B245" s="35" t="s">
        <v>512</v>
      </c>
      <c r="C245" s="17"/>
      <c r="D245" s="17">
        <v>0</v>
      </c>
      <c r="E245" s="17"/>
      <c r="F245" s="6" t="e">
        <f t="shared" si="30"/>
        <v>#DIV/0!</v>
      </c>
      <c r="G245" s="6" t="e">
        <f t="shared" si="31"/>
        <v>#DIV/0!</v>
      </c>
      <c r="H245" s="7"/>
    </row>
    <row r="246" spans="1:8" ht="21.75" customHeight="1" x14ac:dyDescent="0.25">
      <c r="A246" s="9" t="s">
        <v>283</v>
      </c>
      <c r="B246" s="33" t="s">
        <v>217</v>
      </c>
      <c r="C246" s="17">
        <f>C247</f>
        <v>212766</v>
      </c>
      <c r="D246" s="17">
        <f>D247</f>
        <v>430826</v>
      </c>
      <c r="E246" s="17">
        <f>E247</f>
        <v>159575</v>
      </c>
      <c r="F246" s="6">
        <f t="shared" si="30"/>
        <v>37.039315175964312</v>
      </c>
      <c r="G246" s="6">
        <f t="shared" si="31"/>
        <v>75.000234999952994</v>
      </c>
      <c r="H246" s="7"/>
    </row>
    <row r="247" spans="1:8" ht="31.5" customHeight="1" x14ac:dyDescent="0.25">
      <c r="A247" s="9" t="s">
        <v>284</v>
      </c>
      <c r="B247" s="33" t="s">
        <v>218</v>
      </c>
      <c r="C247" s="17">
        <v>212766</v>
      </c>
      <c r="D247" s="17">
        <v>430826</v>
      </c>
      <c r="E247" s="17">
        <v>159575</v>
      </c>
      <c r="F247" s="6">
        <f t="shared" si="30"/>
        <v>37.039315175964312</v>
      </c>
      <c r="G247" s="6">
        <f t="shared" si="31"/>
        <v>75.000234999952994</v>
      </c>
      <c r="H247" s="7"/>
    </row>
    <row r="248" spans="1:8" ht="33.75" hidden="1" customHeight="1" x14ac:dyDescent="0.25">
      <c r="A248" s="10" t="s">
        <v>372</v>
      </c>
      <c r="B248" s="54" t="s">
        <v>370</v>
      </c>
      <c r="C248" s="17">
        <f>C249</f>
        <v>0</v>
      </c>
      <c r="D248" s="17">
        <f>D249</f>
        <v>0</v>
      </c>
      <c r="E248" s="17">
        <f>E249</f>
        <v>0</v>
      </c>
      <c r="F248" s="6" t="e">
        <f t="shared" si="30"/>
        <v>#DIV/0!</v>
      </c>
      <c r="G248" s="6" t="e">
        <f t="shared" si="31"/>
        <v>#DIV/0!</v>
      </c>
      <c r="H248" s="7"/>
    </row>
    <row r="249" spans="1:8" ht="52.5" hidden="1" customHeight="1" x14ac:dyDescent="0.25">
      <c r="A249" s="10" t="s">
        <v>373</v>
      </c>
      <c r="B249" s="54" t="s">
        <v>371</v>
      </c>
      <c r="C249" s="17"/>
      <c r="D249" s="17"/>
      <c r="E249" s="17"/>
      <c r="F249" s="6" t="e">
        <f t="shared" si="30"/>
        <v>#DIV/0!</v>
      </c>
      <c r="G249" s="6" t="e">
        <f t="shared" si="31"/>
        <v>#DIV/0!</v>
      </c>
      <c r="H249" s="7"/>
    </row>
    <row r="250" spans="1:8" ht="39" customHeight="1" x14ac:dyDescent="0.25">
      <c r="A250" s="10" t="s">
        <v>285</v>
      </c>
      <c r="B250" s="59" t="s">
        <v>286</v>
      </c>
      <c r="C250" s="17">
        <f>C251</f>
        <v>0</v>
      </c>
      <c r="D250" s="17">
        <f>D251</f>
        <v>15341846.92</v>
      </c>
      <c r="E250" s="17">
        <f>E251</f>
        <v>0</v>
      </c>
      <c r="F250" s="6">
        <f t="shared" si="30"/>
        <v>0</v>
      </c>
      <c r="G250" s="6"/>
      <c r="H250" s="7"/>
    </row>
    <row r="251" spans="1:8" ht="43.5" customHeight="1" x14ac:dyDescent="0.25">
      <c r="A251" s="9" t="s">
        <v>287</v>
      </c>
      <c r="B251" s="58" t="s">
        <v>288</v>
      </c>
      <c r="C251" s="17">
        <v>0</v>
      </c>
      <c r="D251" s="17">
        <v>15341846.92</v>
      </c>
      <c r="E251" s="17">
        <v>0</v>
      </c>
      <c r="F251" s="6">
        <f t="shared" si="30"/>
        <v>0</v>
      </c>
      <c r="G251" s="6"/>
      <c r="H251" s="7"/>
    </row>
    <row r="252" spans="1:8" ht="43.5" hidden="1" customHeight="1" x14ac:dyDescent="0.25">
      <c r="A252" s="10" t="s">
        <v>554</v>
      </c>
      <c r="B252" s="35" t="s">
        <v>556</v>
      </c>
      <c r="C252" s="17">
        <f>C253</f>
        <v>0</v>
      </c>
      <c r="D252" s="17">
        <f t="shared" ref="D252:E252" si="46">D253</f>
        <v>0</v>
      </c>
      <c r="E252" s="17">
        <f t="shared" si="46"/>
        <v>0</v>
      </c>
      <c r="F252" s="6" t="e">
        <f t="shared" si="30"/>
        <v>#DIV/0!</v>
      </c>
      <c r="G252" s="6" t="e">
        <f t="shared" si="31"/>
        <v>#DIV/0!</v>
      </c>
      <c r="H252" s="7"/>
    </row>
    <row r="253" spans="1:8" ht="43.5" hidden="1" customHeight="1" x14ac:dyDescent="0.25">
      <c r="A253" s="10" t="s">
        <v>555</v>
      </c>
      <c r="B253" s="35" t="s">
        <v>557</v>
      </c>
      <c r="C253" s="17"/>
      <c r="D253" s="17">
        <v>0</v>
      </c>
      <c r="E253" s="17"/>
      <c r="F253" s="6" t="e">
        <f t="shared" si="30"/>
        <v>#DIV/0!</v>
      </c>
      <c r="G253" s="6" t="e">
        <f t="shared" si="31"/>
        <v>#DIV/0!</v>
      </c>
      <c r="H253" s="7"/>
    </row>
    <row r="254" spans="1:8" ht="36" customHeight="1" x14ac:dyDescent="0.25">
      <c r="A254" s="10" t="s">
        <v>454</v>
      </c>
      <c r="B254" s="35" t="s">
        <v>456</v>
      </c>
      <c r="C254" s="17">
        <f>C255</f>
        <v>1865473.35</v>
      </c>
      <c r="D254" s="17">
        <f t="shared" ref="D254:E254" si="47">D255</f>
        <v>0</v>
      </c>
      <c r="E254" s="17">
        <f t="shared" si="47"/>
        <v>0</v>
      </c>
      <c r="F254" s="6"/>
      <c r="G254" s="6">
        <f t="shared" si="31"/>
        <v>0</v>
      </c>
      <c r="H254" s="7"/>
    </row>
    <row r="255" spans="1:8" ht="38.25" customHeight="1" x14ac:dyDescent="0.25">
      <c r="A255" s="10" t="s">
        <v>453</v>
      </c>
      <c r="B255" s="35" t="s">
        <v>455</v>
      </c>
      <c r="C255" s="17">
        <v>1865473.35</v>
      </c>
      <c r="D255" s="17">
        <v>0</v>
      </c>
      <c r="E255" s="17">
        <v>0</v>
      </c>
      <c r="F255" s="6"/>
      <c r="G255" s="6">
        <f t="shared" si="31"/>
        <v>0</v>
      </c>
      <c r="H255" s="7"/>
    </row>
    <row r="256" spans="1:8" ht="38.25" customHeight="1" x14ac:dyDescent="0.25">
      <c r="A256" s="64" t="s">
        <v>598</v>
      </c>
      <c r="B256" s="35" t="s">
        <v>613</v>
      </c>
      <c r="C256" s="17">
        <f>C257</f>
        <v>0</v>
      </c>
      <c r="D256" s="17">
        <f t="shared" ref="D256:E256" si="48">D257</f>
        <v>24000000</v>
      </c>
      <c r="E256" s="17">
        <f t="shared" si="48"/>
        <v>0</v>
      </c>
      <c r="F256" s="6"/>
      <c r="G256" s="6"/>
      <c r="H256" s="7"/>
    </row>
    <row r="257" spans="1:8" ht="38.25" customHeight="1" x14ac:dyDescent="0.25">
      <c r="A257" s="64" t="s">
        <v>599</v>
      </c>
      <c r="B257" s="35" t="s">
        <v>614</v>
      </c>
      <c r="C257" s="17">
        <v>0</v>
      </c>
      <c r="D257" s="17">
        <v>24000000</v>
      </c>
      <c r="E257" s="17">
        <v>0</v>
      </c>
      <c r="F257" s="6"/>
      <c r="G257" s="6"/>
      <c r="H257" s="7"/>
    </row>
    <row r="258" spans="1:8" ht="28.5" customHeight="1" x14ac:dyDescent="0.25">
      <c r="A258" s="9" t="s">
        <v>289</v>
      </c>
      <c r="B258" s="58" t="s">
        <v>219</v>
      </c>
      <c r="C258" s="17">
        <f>C259+C260</f>
        <v>0</v>
      </c>
      <c r="D258" s="17">
        <f>D259+D260</f>
        <v>58285961.700000003</v>
      </c>
      <c r="E258" s="17">
        <f>E259+E260</f>
        <v>2077205.32</v>
      </c>
      <c r="F258" s="6">
        <f t="shared" si="30"/>
        <v>3.5638175289814251</v>
      </c>
      <c r="G258" s="6"/>
      <c r="H258" s="7"/>
    </row>
    <row r="259" spans="1:8" ht="27.75" customHeight="1" x14ac:dyDescent="0.25">
      <c r="A259" s="9" t="s">
        <v>290</v>
      </c>
      <c r="B259" s="58" t="s">
        <v>220</v>
      </c>
      <c r="C259" s="17">
        <v>0</v>
      </c>
      <c r="D259" s="17">
        <v>29551356</v>
      </c>
      <c r="E259" s="17">
        <v>2077205.32</v>
      </c>
      <c r="F259" s="6">
        <f t="shared" si="30"/>
        <v>7.0291370724240201</v>
      </c>
      <c r="G259" s="6"/>
      <c r="H259" s="7"/>
    </row>
    <row r="260" spans="1:8" ht="31.5" customHeight="1" x14ac:dyDescent="0.25">
      <c r="A260" s="10" t="s">
        <v>374</v>
      </c>
      <c r="B260" s="58" t="s">
        <v>587</v>
      </c>
      <c r="C260" s="17">
        <v>0</v>
      </c>
      <c r="D260" s="17">
        <v>28734605.699999999</v>
      </c>
      <c r="E260" s="17">
        <v>0</v>
      </c>
      <c r="F260" s="6">
        <f t="shared" si="30"/>
        <v>0</v>
      </c>
      <c r="G260" s="6"/>
      <c r="H260" s="7"/>
    </row>
    <row r="261" spans="1:8" ht="30" customHeight="1" x14ac:dyDescent="0.25">
      <c r="A261" s="13" t="s">
        <v>291</v>
      </c>
      <c r="B261" s="47" t="s">
        <v>221</v>
      </c>
      <c r="C261" s="19">
        <f>C262+C265+C267+C269+C273+C275+C277</f>
        <v>114985973.86</v>
      </c>
      <c r="D261" s="19">
        <f>D262+D265+D267+D269+D273+D275+D277</f>
        <v>783234650.84000003</v>
      </c>
      <c r="E261" s="19">
        <f>E262+E265+E267+E269+E273+E275+E277</f>
        <v>178097647.20999998</v>
      </c>
      <c r="F261" s="66">
        <f t="shared" si="30"/>
        <v>22.738734428947261</v>
      </c>
      <c r="G261" s="66">
        <f t="shared" si="31"/>
        <v>154.88641025629869</v>
      </c>
      <c r="H261" s="7"/>
    </row>
    <row r="262" spans="1:8" ht="34.5" customHeight="1" x14ac:dyDescent="0.25">
      <c r="A262" s="9" t="s">
        <v>292</v>
      </c>
      <c r="B262" s="33" t="s">
        <v>222</v>
      </c>
      <c r="C262" s="17">
        <f>C263</f>
        <v>112790374.09999999</v>
      </c>
      <c r="D262" s="17">
        <f>D263+D264</f>
        <v>700410762.5</v>
      </c>
      <c r="E262" s="17">
        <f>E263+E264</f>
        <v>144896892.88999999</v>
      </c>
      <c r="F262" s="6">
        <f t="shared" si="30"/>
        <v>20.68741667715307</v>
      </c>
      <c r="G262" s="6">
        <f t="shared" si="31"/>
        <v>128.46565502259469</v>
      </c>
      <c r="H262" s="7"/>
    </row>
    <row r="263" spans="1:8" ht="36.75" customHeight="1" x14ac:dyDescent="0.25">
      <c r="A263" s="9" t="s">
        <v>293</v>
      </c>
      <c r="B263" s="33" t="s">
        <v>223</v>
      </c>
      <c r="C263" s="17">
        <v>112790374.09999999</v>
      </c>
      <c r="D263" s="17">
        <v>700409762.5</v>
      </c>
      <c r="E263" s="17">
        <v>144896892.88999999</v>
      </c>
      <c r="F263" s="6">
        <f t="shared" si="30"/>
        <v>20.687446213315734</v>
      </c>
      <c r="G263" s="6">
        <f t="shared" si="31"/>
        <v>128.46565502259469</v>
      </c>
      <c r="H263" s="7"/>
    </row>
    <row r="264" spans="1:8" ht="40.5" customHeight="1" x14ac:dyDescent="0.25">
      <c r="A264" s="9" t="s">
        <v>294</v>
      </c>
      <c r="B264" s="58" t="s">
        <v>241</v>
      </c>
      <c r="C264" s="17">
        <v>0</v>
      </c>
      <c r="D264" s="17">
        <v>1000</v>
      </c>
      <c r="E264" s="17">
        <v>0</v>
      </c>
      <c r="F264" s="6">
        <f t="shared" si="30"/>
        <v>0</v>
      </c>
      <c r="G264" s="6"/>
      <c r="H264" s="7"/>
    </row>
    <row r="265" spans="1:8" ht="66" customHeight="1" x14ac:dyDescent="0.25">
      <c r="A265" s="9" t="s">
        <v>295</v>
      </c>
      <c r="B265" s="33" t="s">
        <v>224</v>
      </c>
      <c r="C265" s="17">
        <f>C266</f>
        <v>1138935.56</v>
      </c>
      <c r="D265" s="17">
        <f>D266</f>
        <v>8945207</v>
      </c>
      <c r="E265" s="17">
        <f>E266</f>
        <v>1335753.8500000001</v>
      </c>
      <c r="F265" s="6">
        <f t="shared" si="30"/>
        <v>14.932620899661686</v>
      </c>
      <c r="G265" s="6">
        <f t="shared" si="31"/>
        <v>117.28089778845785</v>
      </c>
      <c r="H265" s="7"/>
    </row>
    <row r="266" spans="1:8" ht="68.25" customHeight="1" x14ac:dyDescent="0.25">
      <c r="A266" s="9" t="s">
        <v>296</v>
      </c>
      <c r="B266" s="33" t="s">
        <v>225</v>
      </c>
      <c r="C266" s="17">
        <v>1138935.56</v>
      </c>
      <c r="D266" s="17">
        <v>8945207</v>
      </c>
      <c r="E266" s="17">
        <v>1335753.8500000001</v>
      </c>
      <c r="F266" s="6">
        <f t="shared" si="30"/>
        <v>14.932620899661686</v>
      </c>
      <c r="G266" s="6">
        <f t="shared" si="31"/>
        <v>117.28089778845785</v>
      </c>
      <c r="H266" s="7"/>
    </row>
    <row r="267" spans="1:8" ht="66" customHeight="1" x14ac:dyDescent="0.25">
      <c r="A267" s="9" t="s">
        <v>297</v>
      </c>
      <c r="B267" s="58" t="s">
        <v>615</v>
      </c>
      <c r="C267" s="17">
        <f>C268</f>
        <v>0</v>
      </c>
      <c r="D267" s="17">
        <f>D268</f>
        <v>68239577.340000004</v>
      </c>
      <c r="E267" s="17">
        <f>E268</f>
        <v>30740631.57</v>
      </c>
      <c r="F267" s="6">
        <f t="shared" si="30"/>
        <v>45.048097846263708</v>
      </c>
      <c r="G267" s="6"/>
      <c r="H267" s="7"/>
    </row>
    <row r="268" spans="1:8" ht="63" customHeight="1" x14ac:dyDescent="0.25">
      <c r="A268" s="9" t="s">
        <v>298</v>
      </c>
      <c r="B268" s="60" t="s">
        <v>588</v>
      </c>
      <c r="C268" s="17">
        <v>0</v>
      </c>
      <c r="D268" s="17">
        <v>68239577.340000004</v>
      </c>
      <c r="E268" s="17">
        <v>30740631.57</v>
      </c>
      <c r="F268" s="6">
        <f t="shared" si="30"/>
        <v>45.048097846263708</v>
      </c>
      <c r="G268" s="6"/>
      <c r="H268" s="7"/>
    </row>
    <row r="269" spans="1:8" ht="36" customHeight="1" x14ac:dyDescent="0.25">
      <c r="A269" s="9" t="s">
        <v>299</v>
      </c>
      <c r="B269" s="34" t="s">
        <v>589</v>
      </c>
      <c r="C269" s="17">
        <f>C270+C271+C272</f>
        <v>1056664.2</v>
      </c>
      <c r="D269" s="17">
        <f>D270+D271+D272</f>
        <v>5625086</v>
      </c>
      <c r="E269" s="17">
        <f>E270+E271+E272</f>
        <v>1110350.8999999999</v>
      </c>
      <c r="F269" s="6">
        <f t="shared" ref="F269:F316" si="49">E269*100/D269</f>
        <v>19.739269764053383</v>
      </c>
      <c r="G269" s="6">
        <f t="shared" ref="G269:G316" si="50">E269*100/C269</f>
        <v>105.08077211284341</v>
      </c>
      <c r="H269" s="7"/>
    </row>
    <row r="270" spans="1:8" ht="55.5" hidden="1" customHeight="1" x14ac:dyDescent="0.25">
      <c r="A270" s="9" t="s">
        <v>300</v>
      </c>
      <c r="B270" s="33" t="s">
        <v>226</v>
      </c>
      <c r="C270" s="17">
        <v>0</v>
      </c>
      <c r="D270" s="17">
        <v>0</v>
      </c>
      <c r="E270" s="17">
        <v>0</v>
      </c>
      <c r="F270" s="6"/>
      <c r="G270" s="6" t="e">
        <f t="shared" si="50"/>
        <v>#DIV/0!</v>
      </c>
      <c r="H270" s="7"/>
    </row>
    <row r="271" spans="1:8" ht="51.75" customHeight="1" x14ac:dyDescent="0.25">
      <c r="A271" s="9" t="s">
        <v>301</v>
      </c>
      <c r="B271" s="33" t="s">
        <v>609</v>
      </c>
      <c r="C271" s="17">
        <v>282978.81</v>
      </c>
      <c r="D271" s="28">
        <v>1548937</v>
      </c>
      <c r="E271" s="28">
        <v>272117.34999999998</v>
      </c>
      <c r="F271" s="6">
        <f t="shared" si="49"/>
        <v>17.568006316590019</v>
      </c>
      <c r="G271" s="6">
        <f t="shared" si="50"/>
        <v>96.161740873813116</v>
      </c>
      <c r="H271" s="7"/>
    </row>
    <row r="272" spans="1:8" ht="48.75" customHeight="1" x14ac:dyDescent="0.25">
      <c r="A272" s="9" t="s">
        <v>302</v>
      </c>
      <c r="B272" s="34" t="s">
        <v>590</v>
      </c>
      <c r="C272" s="17">
        <v>773685.39</v>
      </c>
      <c r="D272" s="28">
        <v>4076149</v>
      </c>
      <c r="E272" s="28">
        <v>838233.55</v>
      </c>
      <c r="F272" s="6">
        <f t="shared" si="49"/>
        <v>20.564350076506035</v>
      </c>
      <c r="G272" s="6">
        <f t="shared" si="50"/>
        <v>108.34294673704514</v>
      </c>
      <c r="H272" s="7"/>
    </row>
    <row r="273" spans="1:8" ht="51" customHeight="1" x14ac:dyDescent="0.25">
      <c r="A273" s="9" t="s">
        <v>303</v>
      </c>
      <c r="B273" s="33" t="s">
        <v>227</v>
      </c>
      <c r="C273" s="17">
        <f>C274</f>
        <v>0</v>
      </c>
      <c r="D273" s="17">
        <f>D274</f>
        <v>14018</v>
      </c>
      <c r="E273" s="17">
        <f>E274</f>
        <v>14018</v>
      </c>
      <c r="F273" s="6">
        <f t="shared" si="49"/>
        <v>100</v>
      </c>
      <c r="G273" s="6"/>
      <c r="H273" s="7"/>
    </row>
    <row r="274" spans="1:8" ht="63" customHeight="1" x14ac:dyDescent="0.25">
      <c r="A274" s="9" t="s">
        <v>304</v>
      </c>
      <c r="B274" s="33" t="s">
        <v>228</v>
      </c>
      <c r="C274" s="17">
        <v>0</v>
      </c>
      <c r="D274" s="17">
        <v>14018</v>
      </c>
      <c r="E274" s="17">
        <v>14018</v>
      </c>
      <c r="F274" s="6">
        <f t="shared" si="49"/>
        <v>100</v>
      </c>
      <c r="G274" s="6"/>
      <c r="H274" s="7"/>
    </row>
    <row r="275" spans="1:8" ht="53.25" hidden="1" customHeight="1" x14ac:dyDescent="0.25">
      <c r="A275" s="9" t="s">
        <v>305</v>
      </c>
      <c r="B275" s="33" t="s">
        <v>229</v>
      </c>
      <c r="C275" s="17">
        <f>C276</f>
        <v>0</v>
      </c>
      <c r="D275" s="17">
        <f>D276</f>
        <v>0</v>
      </c>
      <c r="E275" s="17">
        <f>E276</f>
        <v>0</v>
      </c>
      <c r="F275" s="6" t="e">
        <f t="shared" si="49"/>
        <v>#DIV/0!</v>
      </c>
      <c r="G275" s="6" t="e">
        <f t="shared" si="50"/>
        <v>#DIV/0!</v>
      </c>
      <c r="H275" s="7"/>
    </row>
    <row r="276" spans="1:8" ht="49.5" hidden="1" customHeight="1" x14ac:dyDescent="0.25">
      <c r="A276" s="14" t="s">
        <v>306</v>
      </c>
      <c r="B276" s="33" t="s">
        <v>230</v>
      </c>
      <c r="C276" s="18"/>
      <c r="D276" s="17"/>
      <c r="E276" s="17"/>
      <c r="F276" s="6" t="e">
        <f t="shared" si="49"/>
        <v>#DIV/0!</v>
      </c>
      <c r="G276" s="6" t="e">
        <f t="shared" si="50"/>
        <v>#DIV/0!</v>
      </c>
      <c r="H276" s="7"/>
    </row>
    <row r="277" spans="1:8" ht="38.25" hidden="1" customHeight="1" x14ac:dyDescent="0.25">
      <c r="A277" s="15" t="s">
        <v>380</v>
      </c>
      <c r="B277" s="49" t="s">
        <v>379</v>
      </c>
      <c r="C277" s="18">
        <f>C278</f>
        <v>0</v>
      </c>
      <c r="D277" s="17">
        <f>D278</f>
        <v>0</v>
      </c>
      <c r="E277" s="17">
        <f>E278</f>
        <v>0</v>
      </c>
      <c r="F277" s="6" t="e">
        <f t="shared" si="49"/>
        <v>#DIV/0!</v>
      </c>
      <c r="G277" s="6" t="e">
        <f t="shared" si="50"/>
        <v>#DIV/0!</v>
      </c>
      <c r="H277" s="7"/>
    </row>
    <row r="278" spans="1:8" ht="33.75" hidden="1" customHeight="1" x14ac:dyDescent="0.25">
      <c r="A278" s="15" t="s">
        <v>381</v>
      </c>
      <c r="B278" s="49" t="s">
        <v>382</v>
      </c>
      <c r="C278" s="18"/>
      <c r="D278" s="17"/>
      <c r="E278" s="17"/>
      <c r="F278" s="6" t="e">
        <f t="shared" si="49"/>
        <v>#DIV/0!</v>
      </c>
      <c r="G278" s="6" t="e">
        <f t="shared" si="50"/>
        <v>#DIV/0!</v>
      </c>
      <c r="H278" s="7"/>
    </row>
    <row r="279" spans="1:8" ht="32.25" customHeight="1" x14ac:dyDescent="0.25">
      <c r="A279" s="16" t="s">
        <v>307</v>
      </c>
      <c r="B279" s="47" t="s">
        <v>231</v>
      </c>
      <c r="C279" s="20">
        <f>C289+C287+C291+C285+C283</f>
        <v>4346677.72</v>
      </c>
      <c r="D279" s="20">
        <f t="shared" ref="D279:E279" si="51">D289+D287+D291+D285+D283</f>
        <v>58899274.990000002</v>
      </c>
      <c r="E279" s="20">
        <f t="shared" si="51"/>
        <v>11664587.1</v>
      </c>
      <c r="F279" s="66">
        <f t="shared" si="49"/>
        <v>19.80429657577352</v>
      </c>
      <c r="G279" s="66" t="s">
        <v>630</v>
      </c>
      <c r="H279" s="7"/>
    </row>
    <row r="280" spans="1:8" ht="63" hidden="1" customHeight="1" x14ac:dyDescent="0.25">
      <c r="A280" s="14" t="s">
        <v>308</v>
      </c>
      <c r="B280" s="33" t="s">
        <v>242</v>
      </c>
      <c r="C280" s="18">
        <v>0</v>
      </c>
      <c r="D280" s="17">
        <v>0</v>
      </c>
      <c r="E280" s="17">
        <v>0</v>
      </c>
      <c r="F280" s="6" t="e">
        <f t="shared" si="49"/>
        <v>#DIV/0!</v>
      </c>
      <c r="G280" s="6" t="e">
        <f t="shared" si="50"/>
        <v>#DIV/0!</v>
      </c>
      <c r="H280" s="7"/>
    </row>
    <row r="281" spans="1:8" ht="63" hidden="1" customHeight="1" x14ac:dyDescent="0.25">
      <c r="A281" s="14" t="s">
        <v>309</v>
      </c>
      <c r="B281" s="33" t="s">
        <v>243</v>
      </c>
      <c r="C281" s="18">
        <v>0</v>
      </c>
      <c r="D281" s="17">
        <v>0</v>
      </c>
      <c r="E281" s="17">
        <v>0</v>
      </c>
      <c r="F281" s="6" t="e">
        <f t="shared" si="49"/>
        <v>#DIV/0!</v>
      </c>
      <c r="G281" s="6" t="e">
        <f t="shared" si="50"/>
        <v>#DIV/0!</v>
      </c>
      <c r="H281" s="7"/>
    </row>
    <row r="282" spans="1:8" ht="63" hidden="1" customHeight="1" x14ac:dyDescent="0.25">
      <c r="A282" s="14" t="s">
        <v>310</v>
      </c>
      <c r="B282" s="33" t="s">
        <v>244</v>
      </c>
      <c r="C282" s="18">
        <v>0</v>
      </c>
      <c r="D282" s="17">
        <v>0</v>
      </c>
      <c r="E282" s="17">
        <v>0</v>
      </c>
      <c r="F282" s="6" t="e">
        <f t="shared" si="49"/>
        <v>#DIV/0!</v>
      </c>
      <c r="G282" s="6" t="e">
        <f t="shared" si="50"/>
        <v>#DIV/0!</v>
      </c>
      <c r="H282" s="7"/>
    </row>
    <row r="283" spans="1:8" ht="134.25" customHeight="1" x14ac:dyDescent="0.25">
      <c r="A283" s="64" t="s">
        <v>600</v>
      </c>
      <c r="B283" s="33" t="s">
        <v>616</v>
      </c>
      <c r="C283" s="18">
        <f>C284</f>
        <v>0</v>
      </c>
      <c r="D283" s="18">
        <f t="shared" ref="D283:E283" si="52">D284</f>
        <v>1249920</v>
      </c>
      <c r="E283" s="18">
        <f t="shared" si="52"/>
        <v>198935.76</v>
      </c>
      <c r="F283" s="6"/>
      <c r="G283" s="6"/>
      <c r="H283" s="7"/>
    </row>
    <row r="284" spans="1:8" ht="135" customHeight="1" x14ac:dyDescent="0.25">
      <c r="A284" s="64" t="s">
        <v>601</v>
      </c>
      <c r="B284" s="33" t="s">
        <v>617</v>
      </c>
      <c r="C284" s="18">
        <v>0</v>
      </c>
      <c r="D284" s="18">
        <v>1249920</v>
      </c>
      <c r="E284" s="18">
        <v>198935.76</v>
      </c>
      <c r="F284" s="6"/>
      <c r="G284" s="6"/>
      <c r="H284" s="7"/>
    </row>
    <row r="285" spans="1:8" ht="63" customHeight="1" x14ac:dyDescent="0.25">
      <c r="A285" s="15" t="s">
        <v>517</v>
      </c>
      <c r="B285" s="35" t="s">
        <v>518</v>
      </c>
      <c r="C285" s="18">
        <f>C286</f>
        <v>578881.07999999996</v>
      </c>
      <c r="D285" s="18">
        <f t="shared" ref="D285:E285" si="53">D286</f>
        <v>3606532.99</v>
      </c>
      <c r="E285" s="18">
        <f t="shared" si="53"/>
        <v>579178.30000000005</v>
      </c>
      <c r="F285" s="6">
        <f t="shared" si="49"/>
        <v>16.059143271555101</v>
      </c>
      <c r="G285" s="6">
        <f t="shared" si="50"/>
        <v>100.05134387878078</v>
      </c>
      <c r="H285" s="7"/>
    </row>
    <row r="286" spans="1:8" ht="63" customHeight="1" x14ac:dyDescent="0.25">
      <c r="A286" s="15" t="s">
        <v>515</v>
      </c>
      <c r="B286" s="35" t="s">
        <v>516</v>
      </c>
      <c r="C286" s="18">
        <v>578881.07999999996</v>
      </c>
      <c r="D286" s="18">
        <v>3606532.99</v>
      </c>
      <c r="E286" s="18">
        <v>579178.30000000005</v>
      </c>
      <c r="F286" s="6">
        <f t="shared" si="49"/>
        <v>16.059143271555101</v>
      </c>
      <c r="G286" s="6">
        <f t="shared" si="50"/>
        <v>100.05134387878078</v>
      </c>
      <c r="H286" s="7"/>
    </row>
    <row r="287" spans="1:8" ht="63" customHeight="1" x14ac:dyDescent="0.25">
      <c r="A287" s="15" t="s">
        <v>414</v>
      </c>
      <c r="B287" s="34" t="s">
        <v>591</v>
      </c>
      <c r="C287" s="18">
        <f t="shared" ref="C287:E287" si="54">C288</f>
        <v>3767796.64</v>
      </c>
      <c r="D287" s="18">
        <f t="shared" si="54"/>
        <v>51090480</v>
      </c>
      <c r="E287" s="18">
        <f t="shared" si="54"/>
        <v>10886473.039999999</v>
      </c>
      <c r="F287" s="6">
        <f t="shared" si="49"/>
        <v>21.308222275461105</v>
      </c>
      <c r="G287" s="6" t="s">
        <v>621</v>
      </c>
      <c r="H287" s="7"/>
    </row>
    <row r="288" spans="1:8" ht="63" customHeight="1" x14ac:dyDescent="0.25">
      <c r="A288" s="15" t="s">
        <v>415</v>
      </c>
      <c r="B288" s="34" t="s">
        <v>592</v>
      </c>
      <c r="C288" s="18">
        <v>3767796.64</v>
      </c>
      <c r="D288" s="17">
        <v>51090480</v>
      </c>
      <c r="E288" s="17">
        <v>10886473.039999999</v>
      </c>
      <c r="F288" s="6">
        <f t="shared" si="49"/>
        <v>21.308222275461105</v>
      </c>
      <c r="G288" s="6" t="s">
        <v>621</v>
      </c>
      <c r="H288" s="7"/>
    </row>
    <row r="289" spans="1:8" ht="63" hidden="1" customHeight="1" x14ac:dyDescent="0.25">
      <c r="A289" s="15" t="s">
        <v>377</v>
      </c>
      <c r="B289" s="55" t="s">
        <v>375</v>
      </c>
      <c r="C289" s="18">
        <f>C290</f>
        <v>0</v>
      </c>
      <c r="D289" s="17">
        <f>D290</f>
        <v>0</v>
      </c>
      <c r="E289" s="17">
        <f>E290</f>
        <v>0</v>
      </c>
      <c r="F289" s="6" t="e">
        <f t="shared" si="49"/>
        <v>#DIV/0!</v>
      </c>
      <c r="G289" s="6" t="e">
        <f t="shared" si="50"/>
        <v>#DIV/0!</v>
      </c>
      <c r="H289" s="7"/>
    </row>
    <row r="290" spans="1:8" ht="68.25" hidden="1" customHeight="1" x14ac:dyDescent="0.25">
      <c r="A290" s="15" t="s">
        <v>378</v>
      </c>
      <c r="B290" s="56" t="s">
        <v>376</v>
      </c>
      <c r="C290" s="17"/>
      <c r="D290" s="17"/>
      <c r="E290" s="17"/>
      <c r="F290" s="6" t="e">
        <f t="shared" si="49"/>
        <v>#DIV/0!</v>
      </c>
      <c r="G290" s="6" t="e">
        <f t="shared" si="50"/>
        <v>#DIV/0!</v>
      </c>
      <c r="H290" s="7"/>
    </row>
    <row r="291" spans="1:8" ht="38.25" customHeight="1" x14ac:dyDescent="0.25">
      <c r="A291" s="9" t="s">
        <v>311</v>
      </c>
      <c r="B291" s="33" t="s">
        <v>232</v>
      </c>
      <c r="C291" s="17">
        <f>C292+C293+C294</f>
        <v>0</v>
      </c>
      <c r="D291" s="17">
        <f t="shared" ref="D291:E291" si="55">D292+D293+D294</f>
        <v>2952342</v>
      </c>
      <c r="E291" s="17">
        <f t="shared" si="55"/>
        <v>0</v>
      </c>
      <c r="F291" s="6">
        <f t="shared" si="49"/>
        <v>0</v>
      </c>
      <c r="G291" s="6"/>
      <c r="H291" s="7"/>
    </row>
    <row r="292" spans="1:8" ht="45" hidden="1" customHeight="1" x14ac:dyDescent="0.25">
      <c r="A292" s="9" t="s">
        <v>312</v>
      </c>
      <c r="B292" s="33" t="s">
        <v>233</v>
      </c>
      <c r="C292" s="17"/>
      <c r="D292" s="17"/>
      <c r="E292" s="17"/>
      <c r="F292" s="6" t="e">
        <f t="shared" si="49"/>
        <v>#DIV/0!</v>
      </c>
      <c r="G292" s="6" t="e">
        <f t="shared" si="50"/>
        <v>#DIV/0!</v>
      </c>
    </row>
    <row r="293" spans="1:8" ht="45" hidden="1" customHeight="1" x14ac:dyDescent="0.25">
      <c r="A293" s="10" t="s">
        <v>545</v>
      </c>
      <c r="B293" s="35" t="s">
        <v>546</v>
      </c>
      <c r="C293" s="17"/>
      <c r="D293" s="17"/>
      <c r="E293" s="17"/>
      <c r="F293" s="6" t="e">
        <f t="shared" si="49"/>
        <v>#DIV/0!</v>
      </c>
      <c r="G293" s="6" t="e">
        <f t="shared" si="50"/>
        <v>#DIV/0!</v>
      </c>
    </row>
    <row r="294" spans="1:8" ht="45" customHeight="1" x14ac:dyDescent="0.25">
      <c r="A294" s="64" t="s">
        <v>602</v>
      </c>
      <c r="B294" s="35" t="s">
        <v>618</v>
      </c>
      <c r="C294" s="17"/>
      <c r="D294" s="17">
        <v>2952342</v>
      </c>
      <c r="E294" s="17">
        <v>0</v>
      </c>
      <c r="F294" s="6"/>
      <c r="G294" s="6"/>
    </row>
    <row r="295" spans="1:8" ht="38.25" hidden="1" customHeight="1" x14ac:dyDescent="0.25">
      <c r="A295" s="10" t="s">
        <v>474</v>
      </c>
      <c r="B295" s="35" t="s">
        <v>475</v>
      </c>
      <c r="C295" s="17">
        <f>C296</f>
        <v>0</v>
      </c>
      <c r="D295" s="17"/>
      <c r="E295" s="17"/>
      <c r="F295" s="6" t="e">
        <f t="shared" si="49"/>
        <v>#DIV/0!</v>
      </c>
      <c r="G295" s="6" t="e">
        <f t="shared" si="50"/>
        <v>#DIV/0!</v>
      </c>
    </row>
    <row r="296" spans="1:8" ht="34.5" hidden="1" customHeight="1" x14ac:dyDescent="0.25">
      <c r="A296" s="10" t="s">
        <v>476</v>
      </c>
      <c r="B296" s="35" t="s">
        <v>477</v>
      </c>
      <c r="C296" s="17">
        <f>C297</f>
        <v>0</v>
      </c>
      <c r="D296" s="17"/>
      <c r="E296" s="17"/>
      <c r="F296" s="6" t="e">
        <f t="shared" si="49"/>
        <v>#DIV/0!</v>
      </c>
      <c r="G296" s="6" t="e">
        <f t="shared" si="50"/>
        <v>#DIV/0!</v>
      </c>
    </row>
    <row r="297" spans="1:8" ht="30" hidden="1" customHeight="1" x14ac:dyDescent="0.25">
      <c r="A297" s="10" t="s">
        <v>478</v>
      </c>
      <c r="B297" s="35" t="s">
        <v>479</v>
      </c>
      <c r="C297" s="17"/>
      <c r="D297" s="17"/>
      <c r="E297" s="17"/>
      <c r="F297" s="6" t="e">
        <f t="shared" si="49"/>
        <v>#DIV/0!</v>
      </c>
      <c r="G297" s="6" t="e">
        <f t="shared" si="50"/>
        <v>#DIV/0!</v>
      </c>
    </row>
    <row r="298" spans="1:8" ht="31.5" customHeight="1" x14ac:dyDescent="0.25">
      <c r="A298" s="9" t="s">
        <v>107</v>
      </c>
      <c r="B298" s="33" t="s">
        <v>234</v>
      </c>
      <c r="C298" s="17">
        <f t="shared" ref="C298:E299" si="56">C299</f>
        <v>92786.31</v>
      </c>
      <c r="D298" s="17">
        <f t="shared" si="56"/>
        <v>121824.89</v>
      </c>
      <c r="E298" s="17">
        <f t="shared" si="56"/>
        <v>112324.56</v>
      </c>
      <c r="F298" s="6">
        <f t="shared" si="49"/>
        <v>92.201651074751638</v>
      </c>
      <c r="G298" s="6">
        <f t="shared" si="50"/>
        <v>121.05725510584482</v>
      </c>
    </row>
    <row r="299" spans="1:8" ht="36" customHeight="1" x14ac:dyDescent="0.25">
      <c r="A299" s="9" t="s">
        <v>108</v>
      </c>
      <c r="B299" s="33" t="s">
        <v>235</v>
      </c>
      <c r="C299" s="17">
        <f t="shared" si="56"/>
        <v>92786.31</v>
      </c>
      <c r="D299" s="17">
        <f t="shared" si="56"/>
        <v>121824.89</v>
      </c>
      <c r="E299" s="17">
        <f t="shared" si="56"/>
        <v>112324.56</v>
      </c>
      <c r="F299" s="6">
        <f t="shared" si="49"/>
        <v>92.201651074751638</v>
      </c>
      <c r="G299" s="6">
        <f t="shared" si="50"/>
        <v>121.05725510584482</v>
      </c>
    </row>
    <row r="300" spans="1:8" ht="32.25" customHeight="1" x14ac:dyDescent="0.25">
      <c r="A300" s="9" t="s">
        <v>109</v>
      </c>
      <c r="B300" s="33" t="s">
        <v>235</v>
      </c>
      <c r="C300" s="17">
        <v>92786.31</v>
      </c>
      <c r="D300" s="17">
        <v>121824.89</v>
      </c>
      <c r="E300" s="17">
        <v>112324.56</v>
      </c>
      <c r="F300" s="6">
        <f t="shared" si="49"/>
        <v>92.201651074751638</v>
      </c>
      <c r="G300" s="6">
        <f t="shared" si="50"/>
        <v>121.05725510584482</v>
      </c>
    </row>
    <row r="301" spans="1:8" ht="103.5" customHeight="1" x14ac:dyDescent="0.25">
      <c r="A301" s="10" t="s">
        <v>505</v>
      </c>
      <c r="B301" s="35" t="s">
        <v>507</v>
      </c>
      <c r="C301" s="17">
        <f>C304+C303+C302</f>
        <v>-1532817.3900000001</v>
      </c>
      <c r="D301" s="17">
        <f t="shared" ref="D301:E301" si="57">D304+D303+D302</f>
        <v>0</v>
      </c>
      <c r="E301" s="17">
        <f t="shared" si="57"/>
        <v>0</v>
      </c>
      <c r="F301" s="6"/>
      <c r="G301" s="6">
        <f t="shared" si="50"/>
        <v>0</v>
      </c>
    </row>
    <row r="302" spans="1:8" ht="84.75" customHeight="1" x14ac:dyDescent="0.25">
      <c r="A302" s="10" t="s">
        <v>565</v>
      </c>
      <c r="B302" s="35" t="s">
        <v>567</v>
      </c>
      <c r="C302" s="17">
        <v>-1276242.52</v>
      </c>
      <c r="D302" s="17"/>
      <c r="E302" s="17">
        <v>0</v>
      </c>
      <c r="F302" s="6"/>
      <c r="G302" s="6">
        <f t="shared" si="50"/>
        <v>0</v>
      </c>
    </row>
    <row r="303" spans="1:8" ht="87.75" customHeight="1" x14ac:dyDescent="0.25">
      <c r="A303" s="10" t="s">
        <v>564</v>
      </c>
      <c r="B303" s="35" t="s">
        <v>566</v>
      </c>
      <c r="C303" s="17">
        <v>-4363.97</v>
      </c>
      <c r="D303" s="17"/>
      <c r="E303" s="17">
        <v>0</v>
      </c>
      <c r="F303" s="6"/>
      <c r="G303" s="6">
        <f t="shared" si="50"/>
        <v>0</v>
      </c>
    </row>
    <row r="304" spans="1:8" ht="87" customHeight="1" x14ac:dyDescent="0.25">
      <c r="A304" s="10" t="s">
        <v>506</v>
      </c>
      <c r="B304" s="35" t="s">
        <v>508</v>
      </c>
      <c r="C304" s="17">
        <v>-252210.9</v>
      </c>
      <c r="D304" s="17"/>
      <c r="E304" s="17">
        <v>0</v>
      </c>
      <c r="F304" s="6"/>
      <c r="G304" s="6">
        <f t="shared" si="50"/>
        <v>0</v>
      </c>
    </row>
    <row r="305" spans="1:7" ht="80.25" customHeight="1" x14ac:dyDescent="0.25">
      <c r="A305" s="10" t="s">
        <v>480</v>
      </c>
      <c r="B305" s="35" t="s">
        <v>481</v>
      </c>
      <c r="C305" s="17">
        <f>C306+C309</f>
        <v>0</v>
      </c>
      <c r="D305" s="17">
        <f>D306+D309</f>
        <v>198450</v>
      </c>
      <c r="E305" s="17">
        <f t="shared" ref="E305" si="58">E306</f>
        <v>0</v>
      </c>
      <c r="F305" s="6">
        <f t="shared" si="49"/>
        <v>0</v>
      </c>
      <c r="G305" s="6"/>
    </row>
    <row r="306" spans="1:7" ht="36.75" hidden="1" customHeight="1" x14ac:dyDescent="0.25">
      <c r="A306" s="10" t="s">
        <v>482</v>
      </c>
      <c r="B306" s="35" t="s">
        <v>483</v>
      </c>
      <c r="C306" s="17">
        <f>C307+C308</f>
        <v>0</v>
      </c>
      <c r="D306" s="17">
        <f t="shared" ref="D306:E306" si="59">D307+D308</f>
        <v>0</v>
      </c>
      <c r="E306" s="17">
        <f t="shared" si="59"/>
        <v>0</v>
      </c>
      <c r="F306" s="6" t="e">
        <f t="shared" si="49"/>
        <v>#DIV/0!</v>
      </c>
      <c r="G306" s="6" t="e">
        <f t="shared" si="50"/>
        <v>#DIV/0!</v>
      </c>
    </row>
    <row r="307" spans="1:7" ht="31.5" hidden="1" customHeight="1" x14ac:dyDescent="0.25">
      <c r="A307" s="10" t="s">
        <v>484</v>
      </c>
      <c r="B307" s="35" t="s">
        <v>485</v>
      </c>
      <c r="C307" s="17"/>
      <c r="D307" s="17"/>
      <c r="E307" s="17"/>
      <c r="F307" s="6" t="e">
        <f t="shared" si="49"/>
        <v>#DIV/0!</v>
      </c>
      <c r="G307" s="6" t="e">
        <f t="shared" si="50"/>
        <v>#DIV/0!</v>
      </c>
    </row>
    <row r="308" spans="1:7" ht="34.5" hidden="1" customHeight="1" x14ac:dyDescent="0.25">
      <c r="A308" s="10" t="s">
        <v>486</v>
      </c>
      <c r="B308" s="35" t="s">
        <v>487</v>
      </c>
      <c r="C308" s="17"/>
      <c r="D308" s="17"/>
      <c r="E308" s="17"/>
      <c r="F308" s="6" t="e">
        <f t="shared" si="49"/>
        <v>#DIV/0!</v>
      </c>
      <c r="G308" s="6" t="e">
        <f t="shared" si="50"/>
        <v>#DIV/0!</v>
      </c>
    </row>
    <row r="309" spans="1:7" ht="63" customHeight="1" x14ac:dyDescent="0.25">
      <c r="A309" s="64" t="s">
        <v>603</v>
      </c>
      <c r="B309" s="35" t="s">
        <v>619</v>
      </c>
      <c r="C309" s="17">
        <v>0</v>
      </c>
      <c r="D309" s="17">
        <v>198450</v>
      </c>
      <c r="E309" s="17">
        <v>0</v>
      </c>
      <c r="F309" s="6"/>
      <c r="G309" s="6"/>
    </row>
    <row r="310" spans="1:7" ht="75" hidden="1" customHeight="1" x14ac:dyDescent="0.25">
      <c r="A310" s="10" t="s">
        <v>558</v>
      </c>
      <c r="B310" s="35" t="s">
        <v>559</v>
      </c>
      <c r="C310" s="17"/>
      <c r="D310" s="17">
        <v>0</v>
      </c>
      <c r="E310" s="17"/>
      <c r="F310" s="6" t="e">
        <f t="shared" si="49"/>
        <v>#DIV/0!</v>
      </c>
      <c r="G310" s="6" t="e">
        <f t="shared" si="50"/>
        <v>#DIV/0!</v>
      </c>
    </row>
    <row r="311" spans="1:7" ht="48" hidden="1" customHeight="1" x14ac:dyDescent="0.25">
      <c r="A311" s="10" t="s">
        <v>420</v>
      </c>
      <c r="B311" s="35" t="s">
        <v>421</v>
      </c>
      <c r="C311" s="17">
        <f>C312+C313</f>
        <v>0</v>
      </c>
      <c r="D311" s="17">
        <f t="shared" ref="D311:E311" si="60">D312+D313</f>
        <v>0</v>
      </c>
      <c r="E311" s="17">
        <f t="shared" si="60"/>
        <v>0</v>
      </c>
      <c r="F311" s="6" t="e">
        <f t="shared" si="49"/>
        <v>#DIV/0!</v>
      </c>
      <c r="G311" s="6" t="e">
        <f t="shared" si="50"/>
        <v>#DIV/0!</v>
      </c>
    </row>
    <row r="312" spans="1:7" ht="48.75" hidden="1" customHeight="1" x14ac:dyDescent="0.25">
      <c r="A312" s="10" t="s">
        <v>418</v>
      </c>
      <c r="B312" s="35" t="s">
        <v>419</v>
      </c>
      <c r="C312" s="17">
        <f>C314</f>
        <v>0</v>
      </c>
      <c r="D312" s="17">
        <f t="shared" ref="D312:E312" si="61">D314</f>
        <v>0</v>
      </c>
      <c r="E312" s="17">
        <f t="shared" si="61"/>
        <v>0</v>
      </c>
      <c r="F312" s="6" t="e">
        <f t="shared" si="49"/>
        <v>#DIV/0!</v>
      </c>
      <c r="G312" s="6" t="e">
        <f t="shared" si="50"/>
        <v>#DIV/0!</v>
      </c>
    </row>
    <row r="313" spans="1:7" ht="47.25" hidden="1" customHeight="1" x14ac:dyDescent="0.25">
      <c r="A313" s="10" t="s">
        <v>494</v>
      </c>
      <c r="B313" s="35" t="s">
        <v>495</v>
      </c>
      <c r="C313" s="17">
        <f>C315</f>
        <v>0</v>
      </c>
      <c r="D313" s="17">
        <f t="shared" ref="D313:E313" si="62">D315</f>
        <v>0</v>
      </c>
      <c r="E313" s="17">
        <f t="shared" si="62"/>
        <v>0</v>
      </c>
      <c r="F313" s="6" t="e">
        <f t="shared" si="49"/>
        <v>#DIV/0!</v>
      </c>
      <c r="G313" s="6" t="e">
        <f t="shared" si="50"/>
        <v>#DIV/0!</v>
      </c>
    </row>
    <row r="314" spans="1:7" ht="47.25" hidden="1" customHeight="1" x14ac:dyDescent="0.25">
      <c r="A314" s="10" t="s">
        <v>416</v>
      </c>
      <c r="B314" s="35" t="s">
        <v>417</v>
      </c>
      <c r="C314" s="17"/>
      <c r="D314" s="17"/>
      <c r="E314" s="27"/>
      <c r="F314" s="6" t="e">
        <f t="shared" si="49"/>
        <v>#DIV/0!</v>
      </c>
      <c r="G314" s="6" t="e">
        <f t="shared" si="50"/>
        <v>#DIV/0!</v>
      </c>
    </row>
    <row r="315" spans="1:7" ht="53.25" hidden="1" customHeight="1" x14ac:dyDescent="0.25">
      <c r="A315" s="10" t="s">
        <v>492</v>
      </c>
      <c r="B315" s="35" t="s">
        <v>493</v>
      </c>
      <c r="C315" s="17"/>
      <c r="D315" s="17"/>
      <c r="E315" s="27"/>
      <c r="F315" s="6" t="e">
        <f t="shared" si="49"/>
        <v>#DIV/0!</v>
      </c>
      <c r="G315" s="6" t="e">
        <f t="shared" si="50"/>
        <v>#DIV/0!</v>
      </c>
    </row>
    <row r="316" spans="1:7" ht="33" customHeight="1" x14ac:dyDescent="0.25">
      <c r="A316" s="9" t="s">
        <v>110</v>
      </c>
      <c r="B316" s="33" t="s">
        <v>236</v>
      </c>
      <c r="C316" s="17">
        <f>C4+C192</f>
        <v>285520718.09000003</v>
      </c>
      <c r="D316" s="17">
        <f>D4+D192</f>
        <v>1893917016.3299999</v>
      </c>
      <c r="E316" s="17">
        <f>E4+E192</f>
        <v>344730983.31999999</v>
      </c>
      <c r="F316" s="6">
        <f t="shared" si="49"/>
        <v>18.202010982931757</v>
      </c>
      <c r="G316" s="6">
        <f t="shared" si="50"/>
        <v>120.7376423070413</v>
      </c>
    </row>
  </sheetData>
  <mergeCells count="1">
    <mergeCell ref="A1:G1"/>
  </mergeCells>
  <conditionalFormatting sqref="A3:B3 D3:G3 D180:D187 A229:A235 D155:E155 D211 D210:E210 D213 D212:E212 D225:D230 D231:E231 D232:D233 D235:D237 D234:E234 D205:D207 D288 D287:E287 A240:B267 D280:D282 D193:D202 D192:E192 D163:E163 A134:B141 D215 D214:E214 D217 D216:E216 D255 D254:E254 D190:D191 D188:E189 D209 D208:E208 A2:G2 D245:D251 D244:E244 D286 D285:E285 D134:E152 D253 D252:E252 E269 E262 D165:E179 A4:G6 A14:G16 A7:A13 C7:G13 A20:G22 A17:A19 C17:G19 A24:G63 A23 C23:G23 A65:G109 A64 C64:G64 A111:G133 A110 C110:G110 A144:B175 A142:A143 A178:B194 A176:A177 A270:B271 A268:A269 A273:B286 A272 A287:A288 C134:C288 A197:B228 D218:E224 D203:E204 D239:D243 D238:E238 D257:D278 D256:E256 D284 D283:E283 D279:E279 A289:G1048576 F5:G316 A196">
    <cfRule type="expression" dxfId="32" priority="79" stopIfTrue="1">
      <formula>AND($C2=0,$D2=0,$E2=0,LEFT($A2,3)="000")</formula>
    </cfRule>
    <cfRule type="expression" dxfId="31" priority="80" stopIfTrue="1">
      <formula>IFERROR(RIGHT($A2,14)="00000000000000",)</formula>
    </cfRule>
  </conditionalFormatting>
  <conditionalFormatting sqref="F4:G316">
    <cfRule type="expression" dxfId="30" priority="73" stopIfTrue="1">
      <formula>IF(ISTEXT(F4),,OR(F4&lt;0,F4&gt;200))</formula>
    </cfRule>
  </conditionalFormatting>
  <conditionalFormatting sqref="C3">
    <cfRule type="expression" dxfId="29" priority="71" stopIfTrue="1">
      <formula>AND($C3=0,$D3=0,$E3=0,LEFT($A3,3)="000")</formula>
    </cfRule>
    <cfRule type="expression" dxfId="28" priority="72" stopIfTrue="1">
      <formula>IFERROR(RIGHT($A3,14)="00000000000000",)</formula>
    </cfRule>
  </conditionalFormatting>
  <conditionalFormatting sqref="D153:D154 D156:D162 D164">
    <cfRule type="expression" dxfId="27" priority="65" stopIfTrue="1">
      <formula>AND($C153=0,$D153=0,$E153=0,LEFT($A153,3)="000")</formula>
    </cfRule>
    <cfRule type="expression" dxfId="26" priority="66" stopIfTrue="1">
      <formula>IFERROR(RIGHT($A153,14)="00000000000000",)</formula>
    </cfRule>
  </conditionalFormatting>
  <conditionalFormatting sqref="B229:B235">
    <cfRule type="expression" dxfId="25" priority="61" stopIfTrue="1">
      <formula>AND($C229=0,$D229=0,$E229=0,LEFT($A229,3)="000")</formula>
    </cfRule>
    <cfRule type="expression" dxfId="24" priority="62" stopIfTrue="1">
      <formula>IFERROR(RIGHT($A229,14)="00000000000000",)</formula>
    </cfRule>
  </conditionalFormatting>
  <conditionalFormatting sqref="A236:B239">
    <cfRule type="expression" dxfId="23" priority="59" stopIfTrue="1">
      <formula>AND($C236=0,$D236=0,$E236=0,LEFT($A236,3)="000")</formula>
    </cfRule>
    <cfRule type="expression" dxfId="22" priority="60" stopIfTrue="1">
      <formula>IFERROR(RIGHT($A236,14)="00000000000000",)</formula>
    </cfRule>
  </conditionalFormatting>
  <conditionalFormatting sqref="E180:E185 E211 E213 E225:E230 E232:E233 E235:E237 E205:E207 E288 E280:E282 E193:E202 E215 E217 E255 E190:E191 E209 E245:E251 E286 E253 E270:E278 E263:E268 E239:E243 E257:E261 E284 E187">
    <cfRule type="expression" dxfId="21" priority="57" stopIfTrue="1">
      <formula>AND($C180=0,$D180=0,$E180=0,LEFT($A180,3)="000")</formula>
    </cfRule>
    <cfRule type="expression" dxfId="20" priority="58" stopIfTrue="1">
      <formula>IFERROR(RIGHT($A180,14)="00000000000000",)</formula>
    </cfRule>
  </conditionalFormatting>
  <conditionalFormatting sqref="E153:E154 E156:E162 E164">
    <cfRule type="expression" dxfId="19" priority="53" stopIfTrue="1">
      <formula>AND($C153=0,$D153=0,$E153=0,LEFT($A153,3)="000")</formula>
    </cfRule>
    <cfRule type="expression" dxfId="18" priority="54" stopIfTrue="1">
      <formula>IFERROR(RIGHT($A153,14)="00000000000000",)</formula>
    </cfRule>
  </conditionalFormatting>
  <conditionalFormatting sqref="B7:B9">
    <cfRule type="duplicateValues" dxfId="17" priority="18"/>
  </conditionalFormatting>
  <conditionalFormatting sqref="B10:B13">
    <cfRule type="duplicateValues" dxfId="16" priority="17"/>
  </conditionalFormatting>
  <conditionalFormatting sqref="B17:B19">
    <cfRule type="duplicateValues" dxfId="15" priority="16"/>
  </conditionalFormatting>
  <conditionalFormatting sqref="B23">
    <cfRule type="duplicateValues" dxfId="14" priority="15"/>
  </conditionalFormatting>
  <conditionalFormatting sqref="B64">
    <cfRule type="duplicateValues" dxfId="13" priority="14"/>
  </conditionalFormatting>
  <conditionalFormatting sqref="B110">
    <cfRule type="duplicateValues" dxfId="12" priority="13"/>
  </conditionalFormatting>
  <conditionalFormatting sqref="B142">
    <cfRule type="duplicateValues" dxfId="11" priority="12"/>
  </conditionalFormatting>
  <conditionalFormatting sqref="B143">
    <cfRule type="duplicateValues" dxfId="10" priority="11"/>
  </conditionalFormatting>
  <conditionalFormatting sqref="B176:B177">
    <cfRule type="duplicateValues" dxfId="9" priority="10"/>
  </conditionalFormatting>
  <conditionalFormatting sqref="B196">
    <cfRule type="duplicateValues" dxfId="8" priority="9"/>
  </conditionalFormatting>
  <conditionalFormatting sqref="B268">
    <cfRule type="duplicateValues" dxfId="7" priority="8"/>
  </conditionalFormatting>
  <conditionalFormatting sqref="B269">
    <cfRule type="duplicateValues" dxfId="6" priority="7"/>
  </conditionalFormatting>
  <conditionalFormatting sqref="B272">
    <cfRule type="duplicateValues" dxfId="5" priority="6"/>
  </conditionalFormatting>
  <conditionalFormatting sqref="B287:B288">
    <cfRule type="duplicateValues" dxfId="4" priority="5"/>
  </conditionalFormatting>
  <conditionalFormatting sqref="E186">
    <cfRule type="expression" dxfId="3" priority="3" stopIfTrue="1">
      <formula>AND($C186=0,$D186=0,$E186=0,LEFT($A186,3)="000")</formula>
    </cfRule>
    <cfRule type="expression" dxfId="2" priority="4" stopIfTrue="1">
      <formula>IFERROR(RIGHT($A186,14)="00000000000000",)</formula>
    </cfRule>
  </conditionalFormatting>
  <conditionalFormatting sqref="A195:B195">
    <cfRule type="expression" dxfId="1" priority="1" stopIfTrue="1">
      <formula>AND($C195=0,$D195=0,$E195=0,LEFT($A195,3)="000")</formula>
    </cfRule>
    <cfRule type="expression" dxfId="0" priority="2" stopIfTrue="1">
      <formula>IFERROR(RIGHT($A195,14)="00000000000000",)</formula>
    </cfRule>
  </conditionalFormatting>
  <pageMargins left="0.70866141732283472" right="0.70866141732283472" top="0.55000000000000004" bottom="0.28000000000000003" header="0.28999999999999998" footer="0.25"/>
  <pageSetup paperSize="9" scale="43" fitToHeight="0" orientation="portrait" errors="blank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01.04.2025</vt:lpstr>
      <vt:lpstr>'01.04.2025'!Заголовки_для_печати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2023-06-26T06:20:13Z</cp:lastPrinted>
  <dcterms:created xsi:type="dcterms:W3CDTF">2018-07-13T10:55:36Z</dcterms:created>
  <dcterms:modified xsi:type="dcterms:W3CDTF">2025-04-23T12:56:01Z</dcterms:modified>
</cp:coreProperties>
</file>